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13_ncr:1_{CDFB1D40-88A2-4245-873D-185A1B13B1C3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Mabruri, S. Sos" sheetId="1" r:id="rId1"/>
  </sheets>
  <definedNames>
    <definedName name="_xlnm.Print_Area" localSheetId="0">'Mabruri, S. Sos'!$A$1:$I$183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30" i="1" l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I29" i="1"/>
  <c r="J29" i="1"/>
  <c r="I38" i="1"/>
  <c r="I39" i="1"/>
  <c r="I40" i="1"/>
  <c r="I41" i="1"/>
  <c r="I42" i="1"/>
  <c r="I43" i="1"/>
  <c r="I44" i="1"/>
  <c r="I45" i="1"/>
  <c r="I46" i="1"/>
  <c r="I30" i="1" l="1"/>
  <c r="I31" i="1"/>
  <c r="I32" i="1"/>
  <c r="I33" i="1"/>
  <c r="I34" i="1"/>
  <c r="I35" i="1"/>
  <c r="I36" i="1"/>
  <c r="I37" i="1"/>
  <c r="I48" i="1" l="1"/>
  <c r="B113" i="1" l="1"/>
  <c r="B114" i="1" s="1"/>
  <c r="B115" i="1" s="1"/>
  <c r="B116" i="1" s="1"/>
  <c r="B117" i="1" s="1"/>
  <c r="B118" i="1" s="1"/>
  <c r="B119" i="1" s="1"/>
  <c r="B120" i="1" s="1"/>
  <c r="B121" i="1" s="1"/>
  <c r="I49" i="1" l="1"/>
</calcChain>
</file>

<file path=xl/sharedStrings.xml><?xml version="1.0" encoding="utf-8"?>
<sst xmlns="http://schemas.openxmlformats.org/spreadsheetml/2006/main" count="364" uniqueCount="232">
  <si>
    <t>INFORMASI JABATAN</t>
  </si>
  <si>
    <t>1</t>
  </si>
  <si>
    <t>NAMA JABATAN</t>
  </si>
  <si>
    <t>:</t>
  </si>
  <si>
    <t>2</t>
  </si>
  <si>
    <t>KODE JABATAN</t>
  </si>
  <si>
    <t>-</t>
  </si>
  <si>
    <t>3</t>
  </si>
  <si>
    <t>UNIT KERJA</t>
  </si>
  <si>
    <t>a.</t>
  </si>
  <si>
    <t>JPT Utama</t>
  </si>
  <si>
    <t>b.</t>
  </si>
  <si>
    <t>JPT Madya</t>
  </si>
  <si>
    <t>c.</t>
  </si>
  <si>
    <t>JPT Pratama</t>
  </si>
  <si>
    <t>Badan Kepegawaian dan Pengembangan Sumber Daya Manusia</t>
  </si>
  <si>
    <t>d.</t>
  </si>
  <si>
    <t>Administrator</t>
  </si>
  <si>
    <t>e.</t>
  </si>
  <si>
    <t>Pengawas</t>
  </si>
  <si>
    <t>f.</t>
  </si>
  <si>
    <t>Pelaksana</t>
  </si>
  <si>
    <t>g.</t>
  </si>
  <si>
    <t>Jabatan Fungsional</t>
  </si>
  <si>
    <t>4</t>
  </si>
  <si>
    <t>IKHTISAR JABATAN</t>
  </si>
  <si>
    <t>5</t>
  </si>
  <si>
    <t>KUALIFIKASI JABATAN</t>
  </si>
  <si>
    <t>Pendidikan Formal</t>
  </si>
  <si>
    <t>Pendidikan dan Pelatihan</t>
  </si>
  <si>
    <t>Pengalaman Kerja</t>
  </si>
  <si>
    <t>6</t>
  </si>
  <si>
    <t>TUGAS POKOK</t>
  </si>
  <si>
    <t>NO</t>
  </si>
  <si>
    <t>URAIAN TUGAS</t>
  </si>
  <si>
    <t>HASIL     KERJA</t>
  </si>
  <si>
    <t>JUMLAH HASIL</t>
  </si>
  <si>
    <t>WAKTU PENYELESAIAN (MENIT)</t>
  </si>
  <si>
    <t>WAKTU EFEKTIF (MENIT)</t>
  </si>
  <si>
    <t>3.</t>
  </si>
  <si>
    <t>4.</t>
  </si>
  <si>
    <t>5.</t>
  </si>
  <si>
    <t>6.</t>
  </si>
  <si>
    <t>7.</t>
  </si>
  <si>
    <t>8.</t>
  </si>
  <si>
    <t>9.</t>
  </si>
  <si>
    <t>JUMLAH</t>
  </si>
  <si>
    <t>JUMLAH PEGAWAI</t>
  </si>
  <si>
    <t>7</t>
  </si>
  <si>
    <t>HASIL KERJA</t>
  </si>
  <si>
    <t>SATUAN HASIL</t>
  </si>
  <si>
    <t>Dokumen</t>
  </si>
  <si>
    <t>Laporan</t>
  </si>
  <si>
    <t>BAHAN KERJA</t>
  </si>
  <si>
    <t>PENGGUNAAN DALAM TUGAS</t>
  </si>
  <si>
    <t>PERANGKAT KERJA</t>
  </si>
  <si>
    <t>PENGGUNAAN UNTUK TUGAS</t>
  </si>
  <si>
    <t>TANGGUNG JAWAB</t>
  </si>
  <si>
    <t>URAIAN</t>
  </si>
  <si>
    <t>Kebenaran laporan pelaksanaan tugas kedinasan lain yang diberikan oleh pimpinan</t>
  </si>
  <si>
    <t>WEWENANG</t>
  </si>
  <si>
    <t>KORELASI JABATAN</t>
  </si>
  <si>
    <t>UNIT KERJA/INSTANSI</t>
  </si>
  <si>
    <t>DALAM HAL</t>
  </si>
  <si>
    <t>BKPSDM</t>
  </si>
  <si>
    <t xml:space="preserve">KONDISI LINGKUNGAN KERJA </t>
  </si>
  <si>
    <t>ASPEK</t>
  </si>
  <si>
    <t>FAKTOR</t>
  </si>
  <si>
    <t>Tempat kerja</t>
  </si>
  <si>
    <t>Di dalam ruangan</t>
  </si>
  <si>
    <t>Suhu</t>
  </si>
  <si>
    <t>Udara</t>
  </si>
  <si>
    <t>Sejuk</t>
  </si>
  <si>
    <t>Keadaan ruangan</t>
  </si>
  <si>
    <t>Letak</t>
  </si>
  <si>
    <t>Datar</t>
  </si>
  <si>
    <t xml:space="preserve">Penerangan </t>
  </si>
  <si>
    <t>Terang</t>
  </si>
  <si>
    <t>Suara</t>
  </si>
  <si>
    <t>Tenang</t>
  </si>
  <si>
    <t>Getaran</t>
  </si>
  <si>
    <t>RISIKO BAHAYA</t>
  </si>
  <si>
    <t>NAMA RISIKO</t>
  </si>
  <si>
    <t>PENYEBAB</t>
  </si>
  <si>
    <t>SYARAT JABATAN</t>
  </si>
  <si>
    <t>Keterampilan Kerja</t>
  </si>
  <si>
    <t>Bakat Kerja</t>
  </si>
  <si>
    <t>Temperamen Kerja</t>
  </si>
  <si>
    <t>Minat Kerja</t>
  </si>
  <si>
    <t>Upaya Fisik</t>
  </si>
  <si>
    <t>1.) Duduk</t>
  </si>
  <si>
    <t>4.) Mendengar</t>
  </si>
  <si>
    <t>Kondisi Fisik</t>
  </si>
  <si>
    <t>1) Jenis Kelamin</t>
  </si>
  <si>
    <t>2) Umur</t>
  </si>
  <si>
    <t>3) Tinggi Badan</t>
  </si>
  <si>
    <t xml:space="preserve">4) Berat Badan </t>
  </si>
  <si>
    <t xml:space="preserve">5) Postur Badan </t>
  </si>
  <si>
    <t>6) Penampilan</t>
  </si>
  <si>
    <t>Normal</t>
  </si>
  <si>
    <t xml:space="preserve">g. </t>
  </si>
  <si>
    <t>Fungsi Pekerjaan</t>
  </si>
  <si>
    <t>1.) D0 = Memadukan cata</t>
  </si>
  <si>
    <t>2.) D1 = Mengkoordinasikan data</t>
  </si>
  <si>
    <t>3.) D2 = Menganalisis data</t>
  </si>
  <si>
    <t>PRESTASI KERJA YANG DIHARAPKAN</t>
  </si>
  <si>
    <t>KELAS JABATAN</t>
  </si>
  <si>
    <t>Hasil pelaksanaan tugas</t>
  </si>
  <si>
    <t>Renja BKPSDM</t>
  </si>
  <si>
    <t>Renja kerja Subbidang Pengembangan</t>
  </si>
  <si>
    <t>Dokumen pelaksanaan anggaran BKPSDM</t>
  </si>
  <si>
    <t>Surat atau naskah dinas</t>
  </si>
  <si>
    <t>Surat KASN dan nota dinas</t>
  </si>
  <si>
    <t>Data ASN dan Dokumen Analisis Kompetensi yang di persyaratkan</t>
  </si>
  <si>
    <t>Peraturan Perundang-Undangan ASN N0. 5 Tahun 2014, PP 11
Tahun 2017 tentang Manajemen PNS dan Peraturan lain yang
berkaitan dengan pengembangan dan peningkatan kompetensi PNS</t>
  </si>
  <si>
    <t>Surat undangan dan bahan rapat</t>
  </si>
  <si>
    <t>Hasil pelaksanaan tugas kedinasan lain</t>
  </si>
  <si>
    <t>Sebagai data dalam penyusunan rencana kegiatan</t>
  </si>
  <si>
    <t>Sebagai bahan perumusan kebijakan</t>
  </si>
  <si>
    <t>Sebagai obyek pelaksanaan fasilitasi kegiatan</t>
  </si>
  <si>
    <t>Sebagai obyek dalam verifikasi berkas usulan pengembangan
kompetensi teknis, manajerial, dan sosial</t>
  </si>
  <si>
    <t>Sebagai dasar pembuatan konsep pelaksanaan seleksi jabatan</t>
  </si>
  <si>
    <t>Untuk evaluasi dan pelaporan hasil kegiatan pelaksanaan seleksi jabatan</t>
  </si>
  <si>
    <t>Sebagai obyek analisa metode yang akan digunakan dalam
pengembangan kompetensi aparatur</t>
  </si>
  <si>
    <t>Sebagai fasilitas pengembangan Assesment Centre</t>
  </si>
  <si>
    <t>Sebagai obyek laporan pelaksanaan tugas</t>
  </si>
  <si>
    <t>Sebagai Obyek kerja dalam penyusunan laporan pelaksanaan
tugas kedinasan lain kepada pimpinan</t>
  </si>
  <si>
    <t>Kebenaran dokumen rencana kegiatan Subbidang Pengembangan Kompetensi</t>
  </si>
  <si>
    <t>Kebenaran bahan perumusan kebijakan bidang pengembangan kompetensi</t>
  </si>
  <si>
    <t>Kebenaran fasilitas kegiatan pengembangan kompetensi</t>
  </si>
  <si>
    <t>Kebenaran verifikasi berkas usulan pengembangan kompetensi teknis, manajerial, dan sosial</t>
  </si>
  <si>
    <t>Menyusun agenda dan prosedur pelaksanaan tugas</t>
  </si>
  <si>
    <t>Mengendalikan pelaksanaan kegiatan Sub Bidang Pengembangan Kompetensi</t>
  </si>
  <si>
    <t>Memastikan terwujudnya koordinasi antar unit dan antar instansi</t>
  </si>
  <si>
    <t>Melaksanakan kegiatan Pengembangan Kompetensi ASN</t>
  </si>
  <si>
    <t>Mendistribusikan tugas kepada bawahan</t>
  </si>
  <si>
    <t>Memberikan usulan, saran, pendapat dalam rapat</t>
  </si>
  <si>
    <t>Membimbing, mengawasi, dan membina bawahan</t>
  </si>
  <si>
    <t>Membuat konsep, memaraf dan menandatangani dokumen</t>
  </si>
  <si>
    <t>Menentukan nilai kinerja bawahan</t>
  </si>
  <si>
    <t>Menentukan materi laporan kepada pimpinan</t>
  </si>
  <si>
    <t>Menerima disposisi/perintah, arahan, koordinasi</t>
  </si>
  <si>
    <t>Menyelia, membimbing, koordinasi, dan mengevaluasi pelaksanaan tugas</t>
  </si>
  <si>
    <t>Luas</t>
  </si>
  <si>
    <t>1.) Menggerakkan orang lain/kepemimpinan</t>
  </si>
  <si>
    <t>2.) Menyusun perencanaan program, kegiatan, dan anggaran</t>
  </si>
  <si>
    <t>2.)  Q : Ketelitian</t>
  </si>
  <si>
    <t>1.)  G : Intelegensi</t>
  </si>
  <si>
    <t>2.) M = Kemampuan menyesuaikan diri dengan kegiatan pengambilan kesimpulan pembuatan pertimbangan atau pembuatan keputusan berdasarkan kriteria yang dapat diukur atau yang dapat diuji</t>
  </si>
  <si>
    <t>1.) J = Kemampuan menyesuaikan diri pada kegiatan perbuatan kesimpulan penilaian atau pembuatan peraturan berdasarkan kriteria rangsangan indera atau atas dasar pertimbangan pribadi</t>
  </si>
  <si>
    <t>3.) R  = Kemampuan menyesuaikan diri dalam kegiatan kegiatan yang berulang, atau secara terus menerus melakukan kegiatan yang sama, sesuai denganperangkat prosedur, urutan atau kecepatan yang tertentu kehilangan ketenangan dan efisiensi diri</t>
  </si>
  <si>
    <t>4.) T = Kemampuan menyesuaikan diri dengan situasi yang menghendaki pencapaian dengan tepat menurut perangkat batas, toleransi atau standar tertentu</t>
  </si>
  <si>
    <t>2.) Bekerja dengan jari</t>
  </si>
  <si>
    <t>3.) Berbicara</t>
  </si>
  <si>
    <t>5.) Melihat</t>
  </si>
  <si>
    <t>4.) D3 = Menyusun data</t>
  </si>
  <si>
    <t>5.) D4 = Menghitung data</t>
  </si>
  <si>
    <t>6.) Oo= Menasehati</t>
  </si>
  <si>
    <t>7.) O6= Berbicara</t>
  </si>
  <si>
    <t>8.) OI= Berunding</t>
  </si>
  <si>
    <t>9) O7= Melayani</t>
  </si>
  <si>
    <t>Menganalisis kebutuhan pengembangan kompetensi</t>
  </si>
  <si>
    <t>Mengindentifikasi lembaga penyelenggara pengembangan kompetensi</t>
  </si>
  <si>
    <t>memetakan kebutuhan materi Pengembangan
Kompetensi teknis fungsional melalui jalur
pelatihan;</t>
  </si>
  <si>
    <t>merancang jenis dan jalur Pengembangan
Kompetensi;</t>
  </si>
  <si>
    <t>mendesain program Pengembangan Kompetensi
teknis fungsional;</t>
  </si>
  <si>
    <t xml:space="preserve"> menyusun rencana implementasi program
Pengembangan Kompetensi;</t>
  </si>
  <si>
    <t>menyusun rancangan pedomanasistensi
Pengembangan Kompetensiinstansi;</t>
  </si>
  <si>
    <t>menyusun rancangan pedoman layanan
perkonsultasian Pengembangan Kompetensi;</t>
  </si>
  <si>
    <t>melakukan asistensi Pengembangan Kompetensi instansi;</t>
  </si>
  <si>
    <t>menyusun bahan pedoman pemantauan pelaksanaan Pengembangan Kompetensi;</t>
  </si>
  <si>
    <t>melakukan pemantauan Pengembangan Kompetensi pada lintas unit kerja jabatan pimpinan tinggi pratama dalam 1 (satu) organisasi;</t>
  </si>
  <si>
    <t>melakukan pemantauan pemenuhan jam pelajaran Pengembangan Kompetensi pertahun;</t>
  </si>
  <si>
    <t>mengolah informasi dan dokumentasi pelaksanaan Pengembangan Kompetensipada lintas unit kerja jabatan pimpinan tinggi pratama dalam 1 (satu) organisasi;</t>
  </si>
  <si>
    <t>menguji validitas instrumen evaluasi pelaksanaan Pengembangan Kompetensi;</t>
  </si>
  <si>
    <t>menyusun instrumen evaluasi pelaksanaan proses Pengembangan Kompetensi instansi;</t>
  </si>
  <si>
    <t>melakukan evaluasi dokumen kesesuaian pelaksanaan Pengembangan Kompetensi; dan</t>
  </si>
  <si>
    <t>merumuskan umpan balik pelaksanaan Pengembangan Kompetensi;</t>
  </si>
  <si>
    <t>laporan uji validitas instrumen
kebutuhanPengembangan Kompetensi;</t>
  </si>
  <si>
    <t>laporan analisis kebutuhan Pengembangan
Kompetensi;</t>
  </si>
  <si>
    <t>dokumen identifikasi Lembaga Penyelenggara
Pengembangan Kompetensi;</t>
  </si>
  <si>
    <t>dokumen pemetaankebutuhan materi Pengembangan
Kompetensi teknis fungsional melalui jalur pelatihan;</t>
  </si>
  <si>
    <t>dokumen rancangan jenis dan jalur Pengembangan
Kompetensi;</t>
  </si>
  <si>
    <t>dokumen desain program Pengembangan Kompetensi
teknis fungsional;</t>
  </si>
  <si>
    <t>dokumen rencana implementasi program
Pengembangan Kompetensi;</t>
  </si>
  <si>
    <t>dokumen rancangan pedoman asistensi
Pengembangan Kompetensi instansi;</t>
  </si>
  <si>
    <t>dokumen rancangan pedoman layanan
perkonsultasian Pengembangan Kompetensi Pegawai
ASN;</t>
  </si>
  <si>
    <t>Laporan pelaksanaan asistensi pengembangan kompetensi instangsi</t>
  </si>
  <si>
    <t>Dokumen bahan pedoman pemantauan pelaksanaan pengembangan kompetensi</t>
  </si>
  <si>
    <t>Laporan pelaksanaan pemantauan pengembangan kompetensi lintas unit kerja jabatan pimpnan tinggi pratama dalam 1 organisasi</t>
  </si>
  <si>
    <t>laporan pemantauankegiatan pemenuhan jam pelajaran Pengembangan Kompetensi pertahun;</t>
  </si>
  <si>
    <t>dokumen pelaksanaan Pengembangan Kompetensipada lintas unit kerja jabatan pimpinan tinggi pratama dalam 1 (satu) organisasi;</t>
  </si>
  <si>
    <t>laporan hasil uji validitas instrumen evaluasi pelaksanaan Pengembangan Kompetensi;</t>
  </si>
  <si>
    <t>dokumen instrumen evaluasi pelaksanaan proses Pengembangan Kompetensi instansi;</t>
  </si>
  <si>
    <t>laporan evaluasi dokumen kesesuaian pelaksanaanPengembangan Kompetensi; dan</t>
  </si>
  <si>
    <t>dokumen umpan balik pelaksanaan Pengembangan Kompetensi;</t>
  </si>
  <si>
    <t>laporan uji validitas instrumen kebutuhanPengembangan Kompetensi;</t>
  </si>
  <si>
    <t>laporan analisis kebutuhan Pengembangan Kompetensi;</t>
  </si>
  <si>
    <t>dokumen identifikasi Lembaga Penyelenggara Pengembangan Kompetensi;</t>
  </si>
  <si>
    <t xml:space="preserve">dokumen rancangan jenis dan jalur Pengembangan
Kompetensi;
</t>
  </si>
  <si>
    <t>laporan pelaksanaan asistensi Pengembangan
Kompetensiinstansi;</t>
  </si>
  <si>
    <t>dokumen bahan pedoman pemantauan pelaksanaan Pengembangan Kompetensi;</t>
  </si>
  <si>
    <t>laporan pelaksanaan pemantauanPengembangan Kompetensipada lintas unit kerja jabatan pimpinan tinggi pratama dalam 1 (satu) organisasi;</t>
  </si>
  <si>
    <t>dokumen</t>
  </si>
  <si>
    <t>laporan</t>
  </si>
  <si>
    <t>Menguji Validitas instrumen kebutuhan pengembangan kompetensi</t>
  </si>
  <si>
    <r>
      <t>1) Realistik</t>
    </r>
    <r>
      <rPr>
        <sz val="12"/>
        <color theme="0"/>
        <rFont val="Bookman Old Style"/>
        <family val="1"/>
      </rPr>
      <t>'</t>
    </r>
    <r>
      <rPr>
        <sz val="12"/>
        <color theme="1"/>
        <rFont val="Bookman Old Style"/>
        <family val="1"/>
      </rPr>
      <t>(R)</t>
    </r>
  </si>
  <si>
    <t>Alternatif</t>
  </si>
  <si>
    <t>2) Investigatif (I)</t>
  </si>
  <si>
    <t>3) Konvensional (K)</t>
  </si>
  <si>
    <t>Laki - Laki/Perempuan</t>
  </si>
  <si>
    <t xml:space="preserve">Tidak ada syarat khusus </t>
  </si>
  <si>
    <t>WAKTU PENYELESAIAN (JAM)</t>
  </si>
  <si>
    <t>KEBUTUHAN PEGAWAI</t>
  </si>
  <si>
    <t>Analis Pengembangan Kompetensi Ahli Muda</t>
  </si>
  <si>
    <t>S-1 (Strata-Satu)/ D-4 (Diploma-Empat) bidang ilmu sosial, ilmu administrasi negara, psikologi, ilmu hukum, ekonomi, manajemen, atau pendidikan atau bidang lain yang relevan dengan tugas jabatan</t>
  </si>
  <si>
    <t>Melakukan kegiatan analisis di bidang pengembangan kompetensi ASN</t>
  </si>
  <si>
    <t>Sangat Baik</t>
  </si>
  <si>
    <t>Bidang Pengembangan Sumber Daya Manusia Aparatur</t>
  </si>
  <si>
    <t>Diklat fungsional</t>
  </si>
  <si>
    <t>Minimal 1 (satu) tahun di bagian pengembangan SDM</t>
  </si>
  <si>
    <t>SOP, Dokumen Kepegawaian, Peraturan terkait</t>
  </si>
  <si>
    <t>Surat Perintah, Peraturan terkait</t>
  </si>
  <si>
    <t>JFT</t>
  </si>
  <si>
    <t>Keadaan tempat kerja</t>
  </si>
  <si>
    <t>Bekerja dengan berkas kertas</t>
  </si>
  <si>
    <t>Tidak ada</t>
  </si>
  <si>
    <t>Diklat fungsional pengembangan kompetensi</t>
  </si>
  <si>
    <t>Diklat teknis</t>
  </si>
  <si>
    <t>- Diklat teknis perencanaan kebutuhan diklat</t>
  </si>
  <si>
    <t>- Diklat teknis manajemen PNS</t>
  </si>
  <si>
    <t>Sinkronisasi dan koordinasi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</si>
</sst>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.000_-;\-* #,##0.000_-;_-* &quot;-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Bookman Old Style"/>
      <family val="1"/>
    </font>
    <font>
      <sz val="12"/>
      <color theme="0"/>
      <name val="Bookman Old Style"/>
      <family val="1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  <font>
      <sz val="11"/>
      <color rgb="FF000000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0">
    <xf numFmtId="0" fontId="0" fillId="0" borderId="0" xfId="0"/>
    <xf numFmtId="0" fontId="2" fillId="0" borderId="0" xfId="0" quotePrefix="1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" fontId="5" fillId="0" borderId="0" xfId="0" quotePrefix="1" applyNumberFormat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5" fillId="0" borderId="0" xfId="0" quotePrefix="1" applyFont="1"/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vertical="justify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10" xfId="0" quotePrefix="1" applyFont="1" applyBorder="1" applyAlignment="1">
      <alignment horizontal="center" vertical="center"/>
    </xf>
    <xf numFmtId="0" fontId="5" fillId="0" borderId="10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/>
    </xf>
    <xf numFmtId="41" fontId="5" fillId="0" borderId="10" xfId="1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vertical="center"/>
    </xf>
    <xf numFmtId="2" fontId="5" fillId="0" borderId="1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wrapText="1"/>
    </xf>
    <xf numFmtId="0" fontId="5" fillId="0" borderId="10" xfId="0" applyFont="1" applyBorder="1" applyAlignment="1">
      <alignment horizontal="left" wrapText="1"/>
    </xf>
    <xf numFmtId="0" fontId="5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center"/>
    </xf>
    <xf numFmtId="0" fontId="5" fillId="0" borderId="7" xfId="0" quotePrefix="1" applyFont="1" applyBorder="1" applyAlignment="1">
      <alignment horizontal="center" vertical="center"/>
    </xf>
    <xf numFmtId="0" fontId="5" fillId="0" borderId="7" xfId="0" applyFont="1" applyBorder="1" applyAlignment="1">
      <alignment wrapText="1"/>
    </xf>
    <xf numFmtId="0" fontId="5" fillId="0" borderId="7" xfId="0" applyFont="1" applyBorder="1" applyAlignment="1">
      <alignment horizontal="center" vertical="center"/>
    </xf>
    <xf numFmtId="41" fontId="5" fillId="0" borderId="7" xfId="1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5" fillId="0" borderId="10" xfId="0" applyFont="1" applyBorder="1"/>
    <xf numFmtId="164" fontId="5" fillId="0" borderId="10" xfId="0" applyNumberFormat="1" applyFont="1" applyBorder="1"/>
    <xf numFmtId="41" fontId="5" fillId="0" borderId="10" xfId="0" applyNumberFormat="1" applyFont="1" applyBorder="1"/>
    <xf numFmtId="0" fontId="5" fillId="0" borderId="0" xfId="0" applyFont="1" applyBorder="1" applyAlignment="1">
      <alignment horizontal="left"/>
    </xf>
    <xf numFmtId="0" fontId="5" fillId="0" borderId="0" xfId="0" applyFont="1" applyBorder="1"/>
    <xf numFmtId="41" fontId="5" fillId="0" borderId="0" xfId="0" applyNumberFormat="1" applyFont="1" applyBorder="1"/>
    <xf numFmtId="0" fontId="5" fillId="2" borderId="10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vertical="center"/>
    </xf>
    <xf numFmtId="0" fontId="5" fillId="0" borderId="10" xfId="0" quotePrefix="1" applyFont="1" applyBorder="1" applyAlignment="1">
      <alignment horizontal="center"/>
    </xf>
    <xf numFmtId="0" fontId="5" fillId="0" borderId="0" xfId="0" quotePrefix="1" applyFont="1" applyBorder="1"/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vertical="justify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justify"/>
    </xf>
    <xf numFmtId="0" fontId="5" fillId="0" borderId="0" xfId="0" quotePrefix="1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wrapText="1"/>
    </xf>
    <xf numFmtId="0" fontId="5" fillId="0" borderId="9" xfId="0" applyFont="1" applyBorder="1" applyAlignment="1">
      <alignment horizontal="left" wrapText="1"/>
    </xf>
    <xf numFmtId="0" fontId="5" fillId="0" borderId="11" xfId="0" applyFont="1" applyBorder="1" applyAlignment="1">
      <alignment horizontal="left" wrapText="1"/>
    </xf>
    <xf numFmtId="0" fontId="5" fillId="0" borderId="12" xfId="0" applyFont="1" applyBorder="1" applyAlignment="1">
      <alignment horizontal="left" wrapText="1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wrapText="1"/>
    </xf>
    <xf numFmtId="0" fontId="5" fillId="0" borderId="12" xfId="0" applyFont="1" applyBorder="1" applyAlignment="1">
      <alignment horizontal="left" vertical="center"/>
    </xf>
    <xf numFmtId="0" fontId="5" fillId="0" borderId="10" xfId="0" applyFont="1" applyBorder="1" applyAlignment="1">
      <alignment horizontal="left" wrapText="1"/>
    </xf>
    <xf numFmtId="0" fontId="5" fillId="0" borderId="14" xfId="0" applyFont="1" applyBorder="1" applyAlignment="1">
      <alignment horizontal="left"/>
    </xf>
    <xf numFmtId="0" fontId="5" fillId="2" borderId="10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justify" wrapText="1"/>
    </xf>
    <xf numFmtId="0" fontId="5" fillId="0" borderId="0" xfId="0" applyFont="1" applyAlignment="1">
      <alignment horizontal="left" vertical="justify"/>
    </xf>
    <xf numFmtId="0" fontId="5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5" fillId="0" borderId="11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5" fillId="0" borderId="10" xfId="0" quotePrefix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6"/>
  <sheetViews>
    <sheetView tabSelected="1" view="pageBreakPreview" topLeftCell="A172" zoomScale="80" zoomScaleNormal="80" zoomScaleSheetLayoutView="80" workbookViewId="0">
      <selection activeCell="I196" sqref="I196"/>
    </sheetView>
  </sheetViews>
  <sheetFormatPr defaultRowHeight="15" x14ac:dyDescent="0.25"/>
  <cols>
    <col min="1" max="1" width="3.85546875" customWidth="1"/>
    <col min="2" max="2" width="4.85546875" customWidth="1"/>
    <col min="3" max="3" width="28.140625" customWidth="1"/>
    <col min="4" max="4" width="2.140625" customWidth="1"/>
    <col min="5" max="5" width="30.140625" customWidth="1"/>
    <col min="6" max="6" width="13" customWidth="1"/>
    <col min="7" max="8" width="18.5703125" customWidth="1"/>
    <col min="9" max="9" width="20.7109375" customWidth="1"/>
    <col min="10" max="10" width="13.140625" customWidth="1"/>
  </cols>
  <sheetData>
    <row r="1" spans="1:11" ht="15.75" x14ac:dyDescent="0.25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4"/>
      <c r="K1" s="4"/>
    </row>
    <row r="2" spans="1:11" x14ac:dyDescent="0.25">
      <c r="A2" s="5"/>
      <c r="B2" s="4"/>
      <c r="C2" s="4"/>
      <c r="D2" s="6"/>
      <c r="E2" s="4"/>
      <c r="F2" s="4"/>
      <c r="G2" s="4"/>
      <c r="H2" s="4"/>
      <c r="I2" s="4"/>
      <c r="J2" s="4"/>
      <c r="K2" s="4"/>
    </row>
    <row r="3" spans="1:11" x14ac:dyDescent="0.25">
      <c r="A3" s="7" t="s">
        <v>1</v>
      </c>
      <c r="B3" s="75" t="s">
        <v>2</v>
      </c>
      <c r="C3" s="75"/>
      <c r="D3" s="6" t="s">
        <v>3</v>
      </c>
      <c r="E3" s="4" t="s">
        <v>214</v>
      </c>
      <c r="F3" s="4"/>
      <c r="G3" s="4"/>
      <c r="H3" s="4"/>
      <c r="I3" s="4"/>
      <c r="J3" s="4"/>
      <c r="K3" s="4"/>
    </row>
    <row r="4" spans="1:11" x14ac:dyDescent="0.25">
      <c r="A4" s="8" t="s">
        <v>4</v>
      </c>
      <c r="B4" s="75" t="s">
        <v>5</v>
      </c>
      <c r="C4" s="75"/>
      <c r="D4" s="6" t="s">
        <v>3</v>
      </c>
      <c r="E4" s="9" t="s">
        <v>6</v>
      </c>
      <c r="F4" s="4"/>
      <c r="G4" s="4"/>
      <c r="H4" s="4"/>
      <c r="I4" s="4"/>
      <c r="J4" s="4"/>
      <c r="K4" s="4"/>
    </row>
    <row r="5" spans="1:11" x14ac:dyDescent="0.25">
      <c r="A5" s="8" t="s">
        <v>7</v>
      </c>
      <c r="B5" s="75" t="s">
        <v>8</v>
      </c>
      <c r="C5" s="75"/>
      <c r="D5" s="6" t="s">
        <v>3</v>
      </c>
      <c r="E5" s="4"/>
      <c r="F5" s="4"/>
      <c r="G5" s="4"/>
      <c r="H5" s="4"/>
      <c r="I5" s="4"/>
      <c r="J5" s="4"/>
      <c r="K5" s="4"/>
    </row>
    <row r="6" spans="1:11" x14ac:dyDescent="0.25">
      <c r="A6" s="8"/>
      <c r="B6" s="10" t="s">
        <v>9</v>
      </c>
      <c r="C6" s="4" t="s">
        <v>10</v>
      </c>
      <c r="D6" s="6" t="s">
        <v>3</v>
      </c>
      <c r="E6" s="4"/>
      <c r="F6" s="4"/>
      <c r="G6" s="4"/>
      <c r="H6" s="4"/>
      <c r="I6" s="4"/>
      <c r="J6" s="4"/>
      <c r="K6" s="4"/>
    </row>
    <row r="7" spans="1:11" x14ac:dyDescent="0.25">
      <c r="A7" s="8"/>
      <c r="B7" s="10" t="s">
        <v>11</v>
      </c>
      <c r="C7" s="4" t="s">
        <v>12</v>
      </c>
      <c r="D7" s="6" t="s">
        <v>3</v>
      </c>
      <c r="E7" s="4"/>
      <c r="F7" s="4"/>
      <c r="G7" s="4"/>
      <c r="H7" s="4"/>
      <c r="I7" s="4"/>
      <c r="J7" s="4"/>
      <c r="K7" s="4"/>
    </row>
    <row r="8" spans="1:11" x14ac:dyDescent="0.25">
      <c r="A8" s="8"/>
      <c r="B8" s="10" t="s">
        <v>13</v>
      </c>
      <c r="C8" s="4" t="s">
        <v>14</v>
      </c>
      <c r="D8" s="6" t="s">
        <v>3</v>
      </c>
      <c r="E8" s="4" t="s">
        <v>15</v>
      </c>
      <c r="F8" s="4"/>
      <c r="G8" s="4"/>
      <c r="H8" s="4"/>
      <c r="I8" s="4"/>
      <c r="J8" s="4"/>
      <c r="K8" s="4"/>
    </row>
    <row r="9" spans="1:11" x14ac:dyDescent="0.25">
      <c r="A9" s="8"/>
      <c r="B9" s="10" t="s">
        <v>16</v>
      </c>
      <c r="C9" s="4" t="s">
        <v>17</v>
      </c>
      <c r="D9" s="6" t="s">
        <v>3</v>
      </c>
      <c r="E9" s="4" t="s">
        <v>218</v>
      </c>
      <c r="F9" s="4"/>
      <c r="G9" s="4"/>
      <c r="H9" s="4"/>
      <c r="I9" s="4"/>
      <c r="J9" s="4"/>
      <c r="K9" s="4"/>
    </row>
    <row r="10" spans="1:11" x14ac:dyDescent="0.25">
      <c r="A10" s="8"/>
      <c r="B10" s="10" t="s">
        <v>18</v>
      </c>
      <c r="C10" s="4" t="s">
        <v>19</v>
      </c>
      <c r="D10" s="6" t="s">
        <v>3</v>
      </c>
      <c r="E10" s="9"/>
      <c r="F10" s="4"/>
      <c r="G10" s="4"/>
      <c r="H10" s="4"/>
      <c r="I10" s="4"/>
      <c r="J10" s="4"/>
      <c r="K10" s="4"/>
    </row>
    <row r="11" spans="1:11" x14ac:dyDescent="0.25">
      <c r="A11" s="8"/>
      <c r="B11" s="10" t="s">
        <v>20</v>
      </c>
      <c r="C11" s="4" t="s">
        <v>21</v>
      </c>
      <c r="D11" s="6" t="s">
        <v>3</v>
      </c>
      <c r="E11" s="4"/>
      <c r="F11" s="4"/>
      <c r="G11" s="4"/>
      <c r="H11" s="4"/>
      <c r="I11" s="4"/>
      <c r="J11" s="4"/>
      <c r="K11" s="4"/>
    </row>
    <row r="12" spans="1:11" x14ac:dyDescent="0.25">
      <c r="A12" s="8"/>
      <c r="B12" s="10" t="s">
        <v>22</v>
      </c>
      <c r="C12" s="4" t="s">
        <v>23</v>
      </c>
      <c r="D12" s="6" t="s">
        <v>3</v>
      </c>
      <c r="E12" s="4"/>
      <c r="F12" s="4"/>
      <c r="G12" s="4"/>
      <c r="H12" s="4"/>
      <c r="I12" s="4"/>
      <c r="J12" s="4"/>
      <c r="K12" s="4"/>
    </row>
    <row r="13" spans="1:11" ht="15" customHeight="1" x14ac:dyDescent="0.25">
      <c r="A13" s="8" t="s">
        <v>24</v>
      </c>
      <c r="B13" s="75" t="s">
        <v>25</v>
      </c>
      <c r="C13" s="75"/>
      <c r="D13" s="6" t="s">
        <v>3</v>
      </c>
      <c r="E13" s="86" t="s">
        <v>216</v>
      </c>
      <c r="F13" s="87"/>
      <c r="G13" s="87"/>
      <c r="H13" s="87"/>
      <c r="I13" s="87"/>
      <c r="J13" s="11"/>
      <c r="K13" s="4"/>
    </row>
    <row r="14" spans="1:11" ht="11.25" customHeight="1" x14ac:dyDescent="0.25">
      <c r="A14" s="8"/>
      <c r="B14" s="12"/>
      <c r="C14" s="12"/>
      <c r="D14" s="6"/>
      <c r="E14" s="87"/>
      <c r="F14" s="87"/>
      <c r="G14" s="87"/>
      <c r="H14" s="87"/>
      <c r="I14" s="87"/>
      <c r="J14" s="11"/>
      <c r="K14" s="4"/>
    </row>
    <row r="15" spans="1:11" hidden="1" x14ac:dyDescent="0.25">
      <c r="A15" s="8"/>
      <c r="B15" s="12"/>
      <c r="C15" s="12"/>
      <c r="D15" s="6"/>
      <c r="E15" s="87"/>
      <c r="F15" s="87"/>
      <c r="G15" s="87"/>
      <c r="H15" s="87"/>
      <c r="I15" s="87"/>
      <c r="J15" s="11"/>
      <c r="K15" s="4"/>
    </row>
    <row r="16" spans="1:11" hidden="1" x14ac:dyDescent="0.25">
      <c r="A16" s="8"/>
      <c r="B16" s="12"/>
      <c r="C16" s="12"/>
      <c r="D16" s="6"/>
      <c r="E16" s="87"/>
      <c r="F16" s="87"/>
      <c r="G16" s="87"/>
      <c r="H16" s="87"/>
      <c r="I16" s="87"/>
      <c r="J16" s="11"/>
      <c r="K16" s="4"/>
    </row>
    <row r="17" spans="1:11" hidden="1" x14ac:dyDescent="0.25">
      <c r="A17" s="8"/>
      <c r="B17" s="12"/>
      <c r="C17" s="12"/>
      <c r="D17" s="6"/>
      <c r="E17" s="87"/>
      <c r="F17" s="87"/>
      <c r="G17" s="87"/>
      <c r="H17" s="87"/>
      <c r="I17" s="87"/>
      <c r="J17" s="11"/>
      <c r="K17" s="4"/>
    </row>
    <row r="18" spans="1:11" x14ac:dyDescent="0.25">
      <c r="A18" s="8" t="s">
        <v>26</v>
      </c>
      <c r="B18" s="75" t="s">
        <v>27</v>
      </c>
      <c r="C18" s="75"/>
      <c r="D18" s="6" t="s">
        <v>3</v>
      </c>
      <c r="E18" s="4"/>
      <c r="F18" s="4"/>
      <c r="G18" s="4"/>
      <c r="H18" s="4"/>
      <c r="I18" s="4"/>
      <c r="J18" s="4"/>
      <c r="K18" s="4"/>
    </row>
    <row r="19" spans="1:11" ht="53.25" customHeight="1" x14ac:dyDescent="0.25">
      <c r="A19" s="8"/>
      <c r="B19" s="49" t="s">
        <v>9</v>
      </c>
      <c r="C19" s="50" t="s">
        <v>28</v>
      </c>
      <c r="D19" s="51" t="s">
        <v>3</v>
      </c>
      <c r="E19" s="88" t="s">
        <v>215</v>
      </c>
      <c r="F19" s="88"/>
      <c r="G19" s="88"/>
      <c r="H19" s="88"/>
      <c r="I19" s="88"/>
      <c r="J19" s="4"/>
      <c r="K19" s="4"/>
    </row>
    <row r="20" spans="1:11" x14ac:dyDescent="0.25">
      <c r="A20" s="8"/>
      <c r="B20" s="10" t="s">
        <v>11</v>
      </c>
      <c r="C20" s="4" t="s">
        <v>29</v>
      </c>
      <c r="D20" s="6" t="s">
        <v>3</v>
      </c>
      <c r="E20" s="4"/>
      <c r="F20" s="4"/>
      <c r="G20" s="4"/>
      <c r="H20" s="4"/>
      <c r="I20" s="4"/>
      <c r="J20" s="4"/>
      <c r="K20" s="4"/>
    </row>
    <row r="21" spans="1:11" x14ac:dyDescent="0.25">
      <c r="A21" s="8"/>
      <c r="B21" s="10"/>
      <c r="C21" s="4" t="s">
        <v>219</v>
      </c>
      <c r="D21" s="6" t="s">
        <v>3</v>
      </c>
      <c r="E21" s="4" t="s">
        <v>227</v>
      </c>
      <c r="F21" s="4"/>
      <c r="G21" s="4"/>
      <c r="H21" s="4"/>
      <c r="I21" s="4"/>
      <c r="J21" s="4"/>
      <c r="K21" s="4"/>
    </row>
    <row r="22" spans="1:11" x14ac:dyDescent="0.25">
      <c r="A22" s="8"/>
      <c r="B22" s="10"/>
      <c r="C22" s="4" t="s">
        <v>228</v>
      </c>
      <c r="D22" s="6" t="s">
        <v>3</v>
      </c>
      <c r="E22" s="9" t="s">
        <v>229</v>
      </c>
      <c r="F22" s="4"/>
      <c r="G22" s="4"/>
      <c r="H22" s="4"/>
      <c r="I22" s="4"/>
      <c r="J22" s="4"/>
      <c r="K22" s="4"/>
    </row>
    <row r="23" spans="1:11" x14ac:dyDescent="0.25">
      <c r="A23" s="8"/>
      <c r="B23" s="10"/>
      <c r="C23" s="4"/>
      <c r="D23" s="6"/>
      <c r="E23" s="9" t="s">
        <v>230</v>
      </c>
      <c r="F23" s="4"/>
      <c r="G23" s="4"/>
      <c r="H23" s="4"/>
      <c r="I23" s="4"/>
      <c r="J23" s="4"/>
      <c r="K23" s="4"/>
    </row>
    <row r="24" spans="1:11" x14ac:dyDescent="0.25">
      <c r="A24" s="5"/>
      <c r="B24" s="13" t="s">
        <v>13</v>
      </c>
      <c r="C24" s="4" t="s">
        <v>30</v>
      </c>
      <c r="D24" s="6" t="s">
        <v>3</v>
      </c>
      <c r="E24" s="4" t="s">
        <v>220</v>
      </c>
      <c r="F24" s="4"/>
      <c r="G24" s="4"/>
      <c r="H24" s="4"/>
      <c r="I24" s="4"/>
      <c r="J24" s="4"/>
      <c r="K24" s="4"/>
    </row>
    <row r="25" spans="1:11" x14ac:dyDescent="0.25">
      <c r="A25" s="8" t="s">
        <v>31</v>
      </c>
      <c r="B25" s="75" t="s">
        <v>32</v>
      </c>
      <c r="C25" s="75"/>
      <c r="D25" s="6"/>
      <c r="E25" s="4"/>
      <c r="F25" s="4"/>
      <c r="G25" s="4"/>
      <c r="H25" s="4"/>
      <c r="I25" s="4"/>
      <c r="J25" s="4"/>
      <c r="K25" s="4"/>
    </row>
    <row r="26" spans="1:11" ht="14.45" customHeight="1" x14ac:dyDescent="0.25">
      <c r="A26" s="5"/>
      <c r="B26" s="76" t="s">
        <v>33</v>
      </c>
      <c r="C26" s="53" t="s">
        <v>34</v>
      </c>
      <c r="D26" s="79" t="s">
        <v>35</v>
      </c>
      <c r="E26" s="80"/>
      <c r="F26" s="53" t="s">
        <v>36</v>
      </c>
      <c r="G26" s="53" t="s">
        <v>37</v>
      </c>
      <c r="H26" s="53" t="s">
        <v>38</v>
      </c>
      <c r="I26" s="53" t="s">
        <v>213</v>
      </c>
      <c r="J26" s="53" t="s">
        <v>212</v>
      </c>
      <c r="K26" s="4"/>
    </row>
    <row r="27" spans="1:11" x14ac:dyDescent="0.25">
      <c r="A27" s="5"/>
      <c r="B27" s="77"/>
      <c r="C27" s="54"/>
      <c r="D27" s="81"/>
      <c r="E27" s="82"/>
      <c r="F27" s="54"/>
      <c r="G27" s="54"/>
      <c r="H27" s="54"/>
      <c r="I27" s="54"/>
      <c r="J27" s="54"/>
      <c r="K27" s="4"/>
    </row>
    <row r="28" spans="1:11" x14ac:dyDescent="0.25">
      <c r="A28" s="5"/>
      <c r="B28" s="78"/>
      <c r="C28" s="55"/>
      <c r="D28" s="83"/>
      <c r="E28" s="84"/>
      <c r="F28" s="55"/>
      <c r="G28" s="55"/>
      <c r="H28" s="55"/>
      <c r="I28" s="55"/>
      <c r="J28" s="55"/>
      <c r="K28" s="4"/>
    </row>
    <row r="29" spans="1:11" ht="60" x14ac:dyDescent="0.25">
      <c r="A29" s="5"/>
      <c r="B29" s="14" t="s">
        <v>1</v>
      </c>
      <c r="C29" s="15" t="s">
        <v>205</v>
      </c>
      <c r="D29" s="62" t="s">
        <v>178</v>
      </c>
      <c r="E29" s="64"/>
      <c r="F29" s="16">
        <v>3</v>
      </c>
      <c r="G29" s="16">
        <v>120</v>
      </c>
      <c r="H29" s="17">
        <v>78000</v>
      </c>
      <c r="I29" s="18">
        <f>F29*G29/H29</f>
        <v>4.6153846153846158E-3</v>
      </c>
      <c r="J29" s="19">
        <f>G29/60</f>
        <v>2</v>
      </c>
      <c r="K29" s="4"/>
    </row>
    <row r="30" spans="1:11" ht="48" customHeight="1" x14ac:dyDescent="0.25">
      <c r="A30" s="5"/>
      <c r="B30" s="14">
        <v>2</v>
      </c>
      <c r="C30" s="15" t="s">
        <v>161</v>
      </c>
      <c r="D30" s="62" t="s">
        <v>179</v>
      </c>
      <c r="E30" s="64"/>
      <c r="F30" s="16">
        <v>4</v>
      </c>
      <c r="G30" s="16">
        <v>120</v>
      </c>
      <c r="H30" s="17">
        <v>78000</v>
      </c>
      <c r="I30" s="18">
        <f t="shared" ref="I30:I46" si="0">SUM(F30*G30/H30)</f>
        <v>6.1538461538461538E-3</v>
      </c>
      <c r="J30" s="19">
        <f t="shared" ref="J30:J49" si="1">G30/60</f>
        <v>2</v>
      </c>
      <c r="K30" s="4"/>
    </row>
    <row r="31" spans="1:11" ht="60" x14ac:dyDescent="0.25">
      <c r="A31" s="5"/>
      <c r="B31" s="14" t="s">
        <v>39</v>
      </c>
      <c r="C31" s="20" t="s">
        <v>162</v>
      </c>
      <c r="D31" s="62" t="s">
        <v>180</v>
      </c>
      <c r="E31" s="64"/>
      <c r="F31" s="21">
        <v>4</v>
      </c>
      <c r="G31" s="22">
        <v>120</v>
      </c>
      <c r="H31" s="17">
        <v>78000</v>
      </c>
      <c r="I31" s="18">
        <f t="shared" si="0"/>
        <v>6.1538461538461538E-3</v>
      </c>
      <c r="J31" s="19">
        <f t="shared" si="1"/>
        <v>2</v>
      </c>
      <c r="K31" s="4"/>
    </row>
    <row r="32" spans="1:11" ht="75" x14ac:dyDescent="0.25">
      <c r="A32" s="5"/>
      <c r="B32" s="14" t="s">
        <v>40</v>
      </c>
      <c r="C32" s="23" t="s">
        <v>163</v>
      </c>
      <c r="D32" s="62" t="s">
        <v>181</v>
      </c>
      <c r="E32" s="64"/>
      <c r="F32" s="21">
        <v>150</v>
      </c>
      <c r="G32" s="22">
        <v>450</v>
      </c>
      <c r="H32" s="17">
        <v>78000</v>
      </c>
      <c r="I32" s="18">
        <f t="shared" si="0"/>
        <v>0.86538461538461542</v>
      </c>
      <c r="J32" s="19">
        <f t="shared" si="1"/>
        <v>7.5</v>
      </c>
      <c r="K32" s="4"/>
    </row>
    <row r="33" spans="1:11" ht="45" x14ac:dyDescent="0.25">
      <c r="A33" s="5"/>
      <c r="B33" s="14" t="s">
        <v>41</v>
      </c>
      <c r="C33" s="23" t="s">
        <v>164</v>
      </c>
      <c r="D33" s="62" t="s">
        <v>182</v>
      </c>
      <c r="E33" s="64"/>
      <c r="F33" s="21">
        <v>10</v>
      </c>
      <c r="G33" s="16">
        <v>60</v>
      </c>
      <c r="H33" s="17">
        <v>78000</v>
      </c>
      <c r="I33" s="18">
        <f t="shared" si="0"/>
        <v>7.6923076923076927E-3</v>
      </c>
      <c r="J33" s="19">
        <f t="shared" si="1"/>
        <v>1</v>
      </c>
      <c r="K33" s="4"/>
    </row>
    <row r="34" spans="1:11" ht="50.25" customHeight="1" x14ac:dyDescent="0.25">
      <c r="A34" s="5"/>
      <c r="B34" s="14" t="s">
        <v>42</v>
      </c>
      <c r="C34" s="23" t="s">
        <v>165</v>
      </c>
      <c r="D34" s="62" t="s">
        <v>183</v>
      </c>
      <c r="E34" s="66"/>
      <c r="F34" s="21">
        <v>10</v>
      </c>
      <c r="G34" s="22">
        <v>330</v>
      </c>
      <c r="H34" s="17">
        <v>78000</v>
      </c>
      <c r="I34" s="18">
        <f t="shared" si="0"/>
        <v>4.230769230769231E-2</v>
      </c>
      <c r="J34" s="19">
        <f t="shared" si="1"/>
        <v>5.5</v>
      </c>
      <c r="K34" s="4"/>
    </row>
    <row r="35" spans="1:11" ht="60" customHeight="1" x14ac:dyDescent="0.25">
      <c r="A35" s="5"/>
      <c r="B35" s="14" t="s">
        <v>43</v>
      </c>
      <c r="C35" s="23" t="s">
        <v>166</v>
      </c>
      <c r="D35" s="62" t="s">
        <v>184</v>
      </c>
      <c r="E35" s="66"/>
      <c r="F35" s="21">
        <v>5</v>
      </c>
      <c r="G35" s="22">
        <v>300</v>
      </c>
      <c r="H35" s="17">
        <v>78000</v>
      </c>
      <c r="I35" s="18">
        <f t="shared" si="0"/>
        <v>1.9230769230769232E-2</v>
      </c>
      <c r="J35" s="19">
        <f t="shared" si="1"/>
        <v>5</v>
      </c>
      <c r="K35" s="4"/>
    </row>
    <row r="36" spans="1:11" ht="42.6" customHeight="1" x14ac:dyDescent="0.25">
      <c r="A36" s="5"/>
      <c r="B36" s="14" t="s">
        <v>44</v>
      </c>
      <c r="C36" s="23" t="s">
        <v>167</v>
      </c>
      <c r="D36" s="62" t="s">
        <v>185</v>
      </c>
      <c r="E36" s="64"/>
      <c r="F36" s="21">
        <v>4</v>
      </c>
      <c r="G36" s="22">
        <v>90</v>
      </c>
      <c r="H36" s="17">
        <v>78000</v>
      </c>
      <c r="I36" s="18">
        <f t="shared" si="0"/>
        <v>4.6153846153846158E-3</v>
      </c>
      <c r="J36" s="19">
        <f t="shared" si="1"/>
        <v>1.5</v>
      </c>
      <c r="K36" s="4"/>
    </row>
    <row r="37" spans="1:11" ht="75" x14ac:dyDescent="0.25">
      <c r="A37" s="5"/>
      <c r="B37" s="14" t="s">
        <v>45</v>
      </c>
      <c r="C37" s="23" t="s">
        <v>168</v>
      </c>
      <c r="D37" s="62" t="s">
        <v>186</v>
      </c>
      <c r="E37" s="64"/>
      <c r="F37" s="16">
        <v>4</v>
      </c>
      <c r="G37" s="16">
        <v>90</v>
      </c>
      <c r="H37" s="17">
        <v>78000</v>
      </c>
      <c r="I37" s="18">
        <f t="shared" si="0"/>
        <v>4.6153846153846158E-3</v>
      </c>
      <c r="J37" s="19">
        <f t="shared" si="1"/>
        <v>1.5</v>
      </c>
      <c r="K37" s="4"/>
    </row>
    <row r="38" spans="1:11" ht="45" x14ac:dyDescent="0.25">
      <c r="A38" s="5"/>
      <c r="B38" s="14">
        <v>10</v>
      </c>
      <c r="C38" s="24" t="s">
        <v>169</v>
      </c>
      <c r="D38" s="62" t="s">
        <v>187</v>
      </c>
      <c r="E38" s="64"/>
      <c r="F38" s="16">
        <v>4</v>
      </c>
      <c r="G38" s="16">
        <v>120</v>
      </c>
      <c r="H38" s="17">
        <v>78000</v>
      </c>
      <c r="I38" s="18">
        <f t="shared" si="0"/>
        <v>6.1538461538461538E-3</v>
      </c>
      <c r="J38" s="19">
        <f t="shared" si="1"/>
        <v>2</v>
      </c>
      <c r="K38" s="4"/>
    </row>
    <row r="39" spans="1:11" ht="75" x14ac:dyDescent="0.25">
      <c r="A39" s="5"/>
      <c r="B39" s="14">
        <v>11</v>
      </c>
      <c r="C39" s="24" t="s">
        <v>170</v>
      </c>
      <c r="D39" s="62" t="s">
        <v>188</v>
      </c>
      <c r="E39" s="64"/>
      <c r="F39" s="16">
        <v>6</v>
      </c>
      <c r="G39" s="16">
        <v>60</v>
      </c>
      <c r="H39" s="17">
        <v>78000</v>
      </c>
      <c r="I39" s="18">
        <f t="shared" si="0"/>
        <v>4.6153846153846158E-3</v>
      </c>
      <c r="J39" s="19">
        <f t="shared" si="1"/>
        <v>1</v>
      </c>
      <c r="K39" s="4"/>
    </row>
    <row r="40" spans="1:11" ht="105" x14ac:dyDescent="0.25">
      <c r="A40" s="5"/>
      <c r="B40" s="14">
        <v>12</v>
      </c>
      <c r="C40" s="25" t="s">
        <v>171</v>
      </c>
      <c r="D40" s="62" t="s">
        <v>189</v>
      </c>
      <c r="E40" s="64"/>
      <c r="F40" s="16">
        <v>4</v>
      </c>
      <c r="G40" s="16">
        <v>240</v>
      </c>
      <c r="H40" s="17">
        <v>78000</v>
      </c>
      <c r="I40" s="18">
        <f t="shared" si="0"/>
        <v>1.2307692307692308E-2</v>
      </c>
      <c r="J40" s="19">
        <f t="shared" si="1"/>
        <v>4</v>
      </c>
      <c r="K40" s="4"/>
    </row>
    <row r="41" spans="1:11" ht="75" x14ac:dyDescent="0.25">
      <c r="A41" s="5"/>
      <c r="B41" s="14">
        <v>13</v>
      </c>
      <c r="C41" s="24" t="s">
        <v>172</v>
      </c>
      <c r="D41" s="58" t="s">
        <v>190</v>
      </c>
      <c r="E41" s="59"/>
      <c r="F41" s="16">
        <v>2</v>
      </c>
      <c r="G41" s="16">
        <v>9900</v>
      </c>
      <c r="H41" s="17">
        <v>78000</v>
      </c>
      <c r="I41" s="18">
        <f t="shared" si="0"/>
        <v>0.25384615384615383</v>
      </c>
      <c r="J41" s="19">
        <f t="shared" si="1"/>
        <v>165</v>
      </c>
      <c r="K41" s="4"/>
    </row>
    <row r="42" spans="1:11" ht="135" x14ac:dyDescent="0.25">
      <c r="A42" s="5"/>
      <c r="B42" s="14">
        <v>14</v>
      </c>
      <c r="C42" s="26" t="s">
        <v>173</v>
      </c>
      <c r="D42" s="60" t="s">
        <v>191</v>
      </c>
      <c r="E42" s="61"/>
      <c r="F42" s="16">
        <v>2</v>
      </c>
      <c r="G42" s="16">
        <v>90</v>
      </c>
      <c r="H42" s="17">
        <v>78000</v>
      </c>
      <c r="I42" s="18">
        <f t="shared" si="0"/>
        <v>2.3076923076923079E-3</v>
      </c>
      <c r="J42" s="19">
        <f t="shared" si="1"/>
        <v>1.5</v>
      </c>
      <c r="K42" s="4"/>
    </row>
    <row r="43" spans="1:11" ht="75" x14ac:dyDescent="0.25">
      <c r="A43" s="27"/>
      <c r="B43" s="14">
        <v>15</v>
      </c>
      <c r="C43" s="24" t="s">
        <v>174</v>
      </c>
      <c r="D43" s="67" t="s">
        <v>192</v>
      </c>
      <c r="E43" s="67"/>
      <c r="F43" s="16">
        <v>4</v>
      </c>
      <c r="G43" s="16">
        <v>480</v>
      </c>
      <c r="H43" s="17">
        <v>78000</v>
      </c>
      <c r="I43" s="18">
        <f>SUM(F43*G43/H43)</f>
        <v>2.4615384615384615E-2</v>
      </c>
      <c r="J43" s="19">
        <f>G43/60</f>
        <v>8</v>
      </c>
      <c r="K43" s="4"/>
    </row>
    <row r="44" spans="1:11" ht="60" x14ac:dyDescent="0.25">
      <c r="A44" s="5"/>
      <c r="B44" s="28">
        <v>16</v>
      </c>
      <c r="C44" s="29" t="s">
        <v>175</v>
      </c>
      <c r="D44" s="56" t="s">
        <v>193</v>
      </c>
      <c r="E44" s="57"/>
      <c r="F44" s="30">
        <v>20</v>
      </c>
      <c r="G44" s="30">
        <v>9900</v>
      </c>
      <c r="H44" s="31">
        <v>78000</v>
      </c>
      <c r="I44" s="32">
        <f t="shared" si="0"/>
        <v>2.5384615384615383</v>
      </c>
      <c r="J44" s="33">
        <f t="shared" si="1"/>
        <v>165</v>
      </c>
      <c r="K44" s="4"/>
    </row>
    <row r="45" spans="1:11" ht="75" x14ac:dyDescent="0.25">
      <c r="A45" s="5"/>
      <c r="B45" s="14">
        <v>17</v>
      </c>
      <c r="C45" s="26" t="s">
        <v>176</v>
      </c>
      <c r="D45" s="58" t="s">
        <v>194</v>
      </c>
      <c r="E45" s="59"/>
      <c r="F45" s="16">
        <v>4</v>
      </c>
      <c r="G45" s="16">
        <v>330</v>
      </c>
      <c r="H45" s="17">
        <v>78000</v>
      </c>
      <c r="I45" s="18">
        <f t="shared" si="0"/>
        <v>1.6923076923076923E-2</v>
      </c>
      <c r="J45" s="19">
        <f t="shared" si="1"/>
        <v>5.5</v>
      </c>
      <c r="K45" s="4"/>
    </row>
    <row r="46" spans="1:11" ht="60" x14ac:dyDescent="0.25">
      <c r="A46" s="5"/>
      <c r="B46" s="14">
        <v>18</v>
      </c>
      <c r="C46" s="24" t="s">
        <v>177</v>
      </c>
      <c r="D46" s="60" t="s">
        <v>195</v>
      </c>
      <c r="E46" s="61"/>
      <c r="F46" s="16">
        <v>3</v>
      </c>
      <c r="G46" s="16">
        <v>3300</v>
      </c>
      <c r="H46" s="17">
        <v>78000</v>
      </c>
      <c r="I46" s="18">
        <f t="shared" si="0"/>
        <v>0.12692307692307692</v>
      </c>
      <c r="J46" s="19">
        <f t="shared" si="1"/>
        <v>55</v>
      </c>
      <c r="K46" s="4"/>
    </row>
    <row r="47" spans="1:11" x14ac:dyDescent="0.25">
      <c r="A47" s="5"/>
      <c r="B47" s="14"/>
      <c r="C47" s="23"/>
      <c r="D47" s="62"/>
      <c r="E47" s="64"/>
      <c r="F47" s="16"/>
      <c r="G47" s="16"/>
      <c r="H47" s="17"/>
      <c r="I47" s="18"/>
      <c r="J47" s="19">
        <f t="shared" si="1"/>
        <v>0</v>
      </c>
      <c r="K47" s="4"/>
    </row>
    <row r="48" spans="1:11" x14ac:dyDescent="0.25">
      <c r="A48" s="5"/>
      <c r="B48" s="74" t="s">
        <v>46</v>
      </c>
      <c r="C48" s="74"/>
      <c r="D48" s="74"/>
      <c r="E48" s="74"/>
      <c r="F48" s="74"/>
      <c r="G48" s="34"/>
      <c r="H48" s="34"/>
      <c r="I48" s="35">
        <f>SUM(I29:I47)</f>
        <v>3.9469230769230772</v>
      </c>
      <c r="J48" s="19">
        <f t="shared" si="1"/>
        <v>0</v>
      </c>
      <c r="K48" s="4"/>
    </row>
    <row r="49" spans="1:11" x14ac:dyDescent="0.25">
      <c r="A49" s="5"/>
      <c r="B49" s="74" t="s">
        <v>47</v>
      </c>
      <c r="C49" s="74"/>
      <c r="D49" s="74"/>
      <c r="E49" s="74"/>
      <c r="F49" s="74"/>
      <c r="G49" s="74"/>
      <c r="H49" s="34"/>
      <c r="I49" s="36">
        <f>I48</f>
        <v>3.9469230769230772</v>
      </c>
      <c r="J49" s="19">
        <f t="shared" si="1"/>
        <v>0</v>
      </c>
      <c r="K49" s="4"/>
    </row>
    <row r="50" spans="1:11" x14ac:dyDescent="0.25">
      <c r="A50" s="5"/>
      <c r="B50" s="37"/>
      <c r="C50" s="37"/>
      <c r="D50" s="37"/>
      <c r="E50" s="37"/>
      <c r="F50" s="37"/>
      <c r="G50" s="37"/>
      <c r="H50" s="38"/>
      <c r="I50" s="39"/>
      <c r="J50" s="4"/>
      <c r="K50" s="4"/>
    </row>
    <row r="51" spans="1:11" x14ac:dyDescent="0.25">
      <c r="A51" s="5"/>
      <c r="B51" s="37"/>
      <c r="C51" s="37"/>
      <c r="D51" s="37"/>
      <c r="E51" s="37"/>
      <c r="F51" s="37"/>
      <c r="G51" s="37"/>
      <c r="H51" s="38"/>
      <c r="I51" s="39"/>
      <c r="J51" s="4"/>
      <c r="K51" s="4"/>
    </row>
    <row r="52" spans="1:11" x14ac:dyDescent="0.25">
      <c r="A52" s="8" t="s">
        <v>48</v>
      </c>
      <c r="B52" s="68" t="s">
        <v>49</v>
      </c>
      <c r="C52" s="68"/>
      <c r="D52" s="6" t="s">
        <v>3</v>
      </c>
      <c r="E52" s="4"/>
      <c r="F52" s="4"/>
      <c r="G52" s="4"/>
      <c r="H52" s="4"/>
      <c r="I52" s="4"/>
      <c r="J52" s="4"/>
      <c r="K52" s="4"/>
    </row>
    <row r="53" spans="1:11" x14ac:dyDescent="0.25">
      <c r="A53" s="8"/>
      <c r="B53" s="69" t="s">
        <v>33</v>
      </c>
      <c r="C53" s="70" t="s">
        <v>49</v>
      </c>
      <c r="D53" s="70"/>
      <c r="E53" s="70"/>
      <c r="F53" s="70" t="s">
        <v>50</v>
      </c>
      <c r="G53" s="70"/>
      <c r="H53" s="70"/>
      <c r="I53" s="70"/>
      <c r="J53" s="4"/>
      <c r="K53" s="4"/>
    </row>
    <row r="54" spans="1:11" x14ac:dyDescent="0.25">
      <c r="A54" s="5"/>
      <c r="B54" s="69"/>
      <c r="C54" s="70"/>
      <c r="D54" s="70"/>
      <c r="E54" s="70"/>
      <c r="F54" s="70"/>
      <c r="G54" s="70"/>
      <c r="H54" s="70"/>
      <c r="I54" s="70"/>
      <c r="J54" s="4"/>
      <c r="K54" s="4"/>
    </row>
    <row r="55" spans="1:11" ht="33" customHeight="1" x14ac:dyDescent="0.25">
      <c r="A55" s="5"/>
      <c r="B55" s="14" t="s">
        <v>1</v>
      </c>
      <c r="C55" s="58" t="s">
        <v>196</v>
      </c>
      <c r="D55" s="65"/>
      <c r="E55" s="59"/>
      <c r="F55" s="71" t="s">
        <v>52</v>
      </c>
      <c r="G55" s="72"/>
      <c r="H55" s="72"/>
      <c r="I55" s="73"/>
      <c r="J55" s="4"/>
      <c r="K55" s="4"/>
    </row>
    <row r="56" spans="1:11" ht="21" customHeight="1" x14ac:dyDescent="0.25">
      <c r="A56" s="5"/>
      <c r="B56" s="14" t="s">
        <v>4</v>
      </c>
      <c r="C56" s="90" t="s">
        <v>197</v>
      </c>
      <c r="D56" s="91"/>
      <c r="E56" s="92"/>
      <c r="F56" s="89" t="s">
        <v>52</v>
      </c>
      <c r="G56" s="89"/>
      <c r="H56" s="89"/>
      <c r="I56" s="89"/>
      <c r="J56" s="4"/>
      <c r="K56" s="4"/>
    </row>
    <row r="57" spans="1:11" ht="29.1" customHeight="1" x14ac:dyDescent="0.25">
      <c r="A57" s="5"/>
      <c r="B57" s="14" t="s">
        <v>39</v>
      </c>
      <c r="C57" s="58" t="s">
        <v>198</v>
      </c>
      <c r="D57" s="65"/>
      <c r="E57" s="59"/>
      <c r="F57" s="89" t="s">
        <v>203</v>
      </c>
      <c r="G57" s="89"/>
      <c r="H57" s="89"/>
      <c r="I57" s="89"/>
      <c r="J57" s="4"/>
      <c r="K57" s="4"/>
    </row>
    <row r="58" spans="1:11" ht="33" customHeight="1" x14ac:dyDescent="0.25">
      <c r="A58" s="5"/>
      <c r="B58" s="14">
        <v>4</v>
      </c>
      <c r="C58" s="62" t="s">
        <v>181</v>
      </c>
      <c r="D58" s="63"/>
      <c r="E58" s="64"/>
      <c r="F58" s="71" t="s">
        <v>51</v>
      </c>
      <c r="G58" s="72"/>
      <c r="H58" s="72"/>
      <c r="I58" s="73"/>
      <c r="J58" s="4"/>
      <c r="K58" s="4"/>
    </row>
    <row r="59" spans="1:11" ht="21" customHeight="1" x14ac:dyDescent="0.25">
      <c r="A59" s="5"/>
      <c r="B59" s="14">
        <v>5</v>
      </c>
      <c r="C59" s="93" t="s">
        <v>199</v>
      </c>
      <c r="D59" s="94"/>
      <c r="E59" s="66"/>
      <c r="F59" s="71" t="s">
        <v>51</v>
      </c>
      <c r="G59" s="72"/>
      <c r="H59" s="72"/>
      <c r="I59" s="73"/>
      <c r="J59" s="4"/>
      <c r="K59" s="4"/>
    </row>
    <row r="60" spans="1:11" ht="26.1" customHeight="1" x14ac:dyDescent="0.25">
      <c r="A60" s="5"/>
      <c r="B60" s="14">
        <v>6</v>
      </c>
      <c r="C60" s="62" t="s">
        <v>183</v>
      </c>
      <c r="D60" s="94"/>
      <c r="E60" s="66"/>
      <c r="F60" s="71" t="s">
        <v>51</v>
      </c>
      <c r="G60" s="72"/>
      <c r="H60" s="72"/>
      <c r="I60" s="73"/>
      <c r="J60" s="4"/>
      <c r="K60" s="4"/>
    </row>
    <row r="61" spans="1:11" ht="30" customHeight="1" x14ac:dyDescent="0.25">
      <c r="A61" s="5"/>
      <c r="B61" s="14">
        <v>7</v>
      </c>
      <c r="C61" s="62" t="s">
        <v>184</v>
      </c>
      <c r="D61" s="94"/>
      <c r="E61" s="66"/>
      <c r="F61" s="89" t="s">
        <v>203</v>
      </c>
      <c r="G61" s="89"/>
      <c r="H61" s="89"/>
      <c r="I61" s="89"/>
      <c r="J61" s="4"/>
      <c r="K61" s="4"/>
    </row>
    <row r="62" spans="1:11" ht="21" customHeight="1" x14ac:dyDescent="0.25">
      <c r="A62" s="5"/>
      <c r="B62" s="14">
        <v>8</v>
      </c>
      <c r="C62" s="62" t="s">
        <v>185</v>
      </c>
      <c r="D62" s="94"/>
      <c r="E62" s="66"/>
      <c r="F62" s="89" t="s">
        <v>203</v>
      </c>
      <c r="G62" s="89"/>
      <c r="H62" s="89"/>
      <c r="I62" s="89"/>
      <c r="J62" s="4"/>
      <c r="K62" s="4"/>
    </row>
    <row r="63" spans="1:11" ht="27.6" customHeight="1" x14ac:dyDescent="0.25">
      <c r="A63" s="5"/>
      <c r="B63" s="14">
        <v>9</v>
      </c>
      <c r="C63" s="62" t="s">
        <v>186</v>
      </c>
      <c r="D63" s="94"/>
      <c r="E63" s="66"/>
      <c r="F63" s="89" t="s">
        <v>203</v>
      </c>
      <c r="G63" s="89"/>
      <c r="H63" s="89"/>
      <c r="I63" s="89"/>
      <c r="J63" s="4"/>
      <c r="K63" s="4"/>
    </row>
    <row r="64" spans="1:11" ht="27.6" customHeight="1" x14ac:dyDescent="0.25">
      <c r="A64" s="5"/>
      <c r="B64" s="14">
        <v>10</v>
      </c>
      <c r="C64" s="62" t="s">
        <v>200</v>
      </c>
      <c r="D64" s="63"/>
      <c r="E64" s="64"/>
      <c r="F64" s="71" t="s">
        <v>204</v>
      </c>
      <c r="G64" s="72"/>
      <c r="H64" s="72"/>
      <c r="I64" s="73"/>
      <c r="J64" s="4"/>
      <c r="K64" s="4"/>
    </row>
    <row r="65" spans="1:11" ht="27.6" customHeight="1" x14ac:dyDescent="0.25">
      <c r="A65" s="5"/>
      <c r="B65" s="14">
        <v>11</v>
      </c>
      <c r="C65" s="58" t="s">
        <v>201</v>
      </c>
      <c r="D65" s="65"/>
      <c r="E65" s="59"/>
      <c r="F65" s="71" t="s">
        <v>203</v>
      </c>
      <c r="G65" s="72"/>
      <c r="H65" s="72"/>
      <c r="I65" s="73"/>
      <c r="J65" s="4"/>
      <c r="K65" s="4"/>
    </row>
    <row r="66" spans="1:11" ht="27.6" customHeight="1" x14ac:dyDescent="0.25">
      <c r="A66" s="5"/>
      <c r="B66" s="14">
        <v>12</v>
      </c>
      <c r="C66" s="58" t="s">
        <v>202</v>
      </c>
      <c r="D66" s="65"/>
      <c r="E66" s="59"/>
      <c r="F66" s="71" t="s">
        <v>204</v>
      </c>
      <c r="G66" s="72"/>
      <c r="H66" s="72"/>
      <c r="I66" s="73"/>
      <c r="J66" s="4"/>
      <c r="K66" s="4"/>
    </row>
    <row r="67" spans="1:11" ht="27.6" customHeight="1" x14ac:dyDescent="0.25">
      <c r="A67" s="5"/>
      <c r="B67" s="14">
        <v>13</v>
      </c>
      <c r="C67" s="58" t="s">
        <v>190</v>
      </c>
      <c r="D67" s="65"/>
      <c r="E67" s="59"/>
      <c r="F67" s="71" t="s">
        <v>204</v>
      </c>
      <c r="G67" s="72"/>
      <c r="H67" s="72"/>
      <c r="I67" s="73"/>
      <c r="J67" s="4"/>
      <c r="K67" s="4"/>
    </row>
    <row r="68" spans="1:11" ht="27.6" customHeight="1" x14ac:dyDescent="0.25">
      <c r="A68" s="5"/>
      <c r="B68" s="14">
        <v>14</v>
      </c>
      <c r="C68" s="58" t="s">
        <v>191</v>
      </c>
      <c r="D68" s="65"/>
      <c r="E68" s="59"/>
      <c r="F68" s="71" t="s">
        <v>203</v>
      </c>
      <c r="G68" s="72"/>
      <c r="H68" s="72"/>
      <c r="I68" s="73"/>
      <c r="J68" s="4"/>
      <c r="K68" s="4"/>
    </row>
    <row r="69" spans="1:11" ht="27.6" customHeight="1" x14ac:dyDescent="0.25">
      <c r="A69" s="5"/>
      <c r="B69" s="14">
        <v>15</v>
      </c>
      <c r="C69" s="58" t="s">
        <v>192</v>
      </c>
      <c r="D69" s="65"/>
      <c r="E69" s="59"/>
      <c r="F69" s="71" t="s">
        <v>204</v>
      </c>
      <c r="G69" s="72"/>
      <c r="H69" s="72"/>
      <c r="I69" s="73"/>
      <c r="J69" s="4"/>
      <c r="K69" s="4"/>
    </row>
    <row r="70" spans="1:11" ht="27.6" customHeight="1" x14ac:dyDescent="0.25">
      <c r="A70" s="5"/>
      <c r="B70" s="14">
        <v>16</v>
      </c>
      <c r="C70" s="58" t="s">
        <v>193</v>
      </c>
      <c r="D70" s="65"/>
      <c r="E70" s="59"/>
      <c r="F70" s="71" t="s">
        <v>203</v>
      </c>
      <c r="G70" s="72"/>
      <c r="H70" s="72"/>
      <c r="I70" s="73"/>
      <c r="J70" s="4"/>
      <c r="K70" s="4"/>
    </row>
    <row r="71" spans="1:11" ht="27.6" customHeight="1" x14ac:dyDescent="0.25">
      <c r="A71" s="5"/>
      <c r="B71" s="14">
        <v>17</v>
      </c>
      <c r="C71" s="58" t="s">
        <v>194</v>
      </c>
      <c r="D71" s="65"/>
      <c r="E71" s="59"/>
      <c r="F71" s="71" t="s">
        <v>204</v>
      </c>
      <c r="G71" s="72"/>
      <c r="H71" s="72"/>
      <c r="I71" s="73"/>
      <c r="J71" s="4"/>
      <c r="K71" s="4"/>
    </row>
    <row r="72" spans="1:11" ht="33" customHeight="1" x14ac:dyDescent="0.25">
      <c r="A72" s="5"/>
      <c r="B72" s="14">
        <v>18</v>
      </c>
      <c r="C72" s="60" t="s">
        <v>195</v>
      </c>
      <c r="D72" s="96"/>
      <c r="E72" s="61"/>
      <c r="F72" s="71" t="s">
        <v>203</v>
      </c>
      <c r="G72" s="72"/>
      <c r="H72" s="72"/>
      <c r="I72" s="73"/>
      <c r="J72" s="4"/>
      <c r="K72" s="4"/>
    </row>
    <row r="73" spans="1:11" x14ac:dyDescent="0.25">
      <c r="A73" s="5"/>
      <c r="B73" s="4"/>
      <c r="C73" s="4"/>
      <c r="D73" s="6"/>
      <c r="E73" s="4"/>
      <c r="F73" s="4"/>
      <c r="G73" s="4"/>
      <c r="H73" s="4"/>
      <c r="I73" s="4"/>
      <c r="J73" s="4"/>
      <c r="K73" s="4"/>
    </row>
    <row r="74" spans="1:11" x14ac:dyDescent="0.25">
      <c r="A74" s="5">
        <v>8</v>
      </c>
      <c r="B74" s="75" t="s">
        <v>53</v>
      </c>
      <c r="C74" s="75"/>
      <c r="D74" s="6" t="s">
        <v>3</v>
      </c>
      <c r="E74" s="4"/>
      <c r="F74" s="4"/>
      <c r="G74" s="4"/>
      <c r="H74" s="4"/>
      <c r="I74" s="4"/>
      <c r="J74" s="4"/>
      <c r="K74" s="4"/>
    </row>
    <row r="75" spans="1:11" x14ac:dyDescent="0.25">
      <c r="A75" s="5"/>
      <c r="B75" s="69" t="s">
        <v>33</v>
      </c>
      <c r="C75" s="69" t="s">
        <v>53</v>
      </c>
      <c r="D75" s="69"/>
      <c r="E75" s="69"/>
      <c r="F75" s="69" t="s">
        <v>54</v>
      </c>
      <c r="G75" s="69"/>
      <c r="H75" s="69"/>
      <c r="I75" s="69"/>
      <c r="J75" s="4"/>
      <c r="K75" s="4"/>
    </row>
    <row r="76" spans="1:11" x14ac:dyDescent="0.25">
      <c r="A76" s="5"/>
      <c r="B76" s="69"/>
      <c r="C76" s="69"/>
      <c r="D76" s="69"/>
      <c r="E76" s="69"/>
      <c r="F76" s="69"/>
      <c r="G76" s="69"/>
      <c r="H76" s="69"/>
      <c r="I76" s="69"/>
      <c r="J76" s="4"/>
      <c r="K76" s="4"/>
    </row>
    <row r="77" spans="1:11" x14ac:dyDescent="0.25">
      <c r="A77" s="5"/>
      <c r="B77" s="14" t="s">
        <v>1</v>
      </c>
      <c r="C77" s="95" t="s">
        <v>108</v>
      </c>
      <c r="D77" s="95"/>
      <c r="E77" s="95"/>
      <c r="F77" s="58" t="s">
        <v>117</v>
      </c>
      <c r="G77" s="65"/>
      <c r="H77" s="65"/>
      <c r="I77" s="59"/>
      <c r="J77" s="4"/>
      <c r="K77" s="4"/>
    </row>
    <row r="78" spans="1:11" x14ac:dyDescent="0.25">
      <c r="A78" s="5"/>
      <c r="B78" s="14">
        <v>2</v>
      </c>
      <c r="C78" s="58" t="s">
        <v>109</v>
      </c>
      <c r="D78" s="65"/>
      <c r="E78" s="59"/>
      <c r="F78" s="58" t="s">
        <v>118</v>
      </c>
      <c r="G78" s="65"/>
      <c r="H78" s="65"/>
      <c r="I78" s="59"/>
      <c r="J78" s="4"/>
      <c r="K78" s="4"/>
    </row>
    <row r="79" spans="1:11" x14ac:dyDescent="0.25">
      <c r="A79" s="5"/>
      <c r="B79" s="14">
        <v>3</v>
      </c>
      <c r="C79" s="95" t="s">
        <v>110</v>
      </c>
      <c r="D79" s="95"/>
      <c r="E79" s="95"/>
      <c r="F79" s="58" t="s">
        <v>119</v>
      </c>
      <c r="G79" s="65"/>
      <c r="H79" s="65"/>
      <c r="I79" s="59"/>
      <c r="J79" s="4"/>
      <c r="K79" s="4"/>
    </row>
    <row r="80" spans="1:11" ht="38.25" customHeight="1" x14ac:dyDescent="0.25">
      <c r="A80" s="5"/>
      <c r="B80" s="14">
        <v>4</v>
      </c>
      <c r="C80" s="93" t="s">
        <v>111</v>
      </c>
      <c r="D80" s="94"/>
      <c r="E80" s="66"/>
      <c r="F80" s="62" t="s">
        <v>120</v>
      </c>
      <c r="G80" s="94"/>
      <c r="H80" s="94"/>
      <c r="I80" s="66"/>
      <c r="J80" s="4"/>
      <c r="K80" s="4"/>
    </row>
    <row r="81" spans="1:11" x14ac:dyDescent="0.25">
      <c r="A81" s="5"/>
      <c r="B81" s="28">
        <v>5</v>
      </c>
      <c r="C81" s="90" t="s">
        <v>112</v>
      </c>
      <c r="D81" s="91"/>
      <c r="E81" s="92"/>
      <c r="F81" s="93" t="s">
        <v>121</v>
      </c>
      <c r="G81" s="94"/>
      <c r="H81" s="94"/>
      <c r="I81" s="66"/>
      <c r="J81" s="4"/>
      <c r="K81" s="4"/>
    </row>
    <row r="82" spans="1:11" ht="31.5" customHeight="1" x14ac:dyDescent="0.25">
      <c r="A82" s="5"/>
      <c r="B82" s="28">
        <v>6</v>
      </c>
      <c r="C82" s="58" t="s">
        <v>113</v>
      </c>
      <c r="D82" s="65"/>
      <c r="E82" s="59"/>
      <c r="F82" s="62" t="s">
        <v>122</v>
      </c>
      <c r="G82" s="94"/>
      <c r="H82" s="94"/>
      <c r="I82" s="66"/>
      <c r="J82" s="4"/>
      <c r="K82" s="4"/>
    </row>
    <row r="83" spans="1:11" ht="60" customHeight="1" x14ac:dyDescent="0.25">
      <c r="A83" s="5"/>
      <c r="B83" s="28">
        <v>7</v>
      </c>
      <c r="C83" s="62" t="s">
        <v>114</v>
      </c>
      <c r="D83" s="63"/>
      <c r="E83" s="64"/>
      <c r="F83" s="60" t="s">
        <v>123</v>
      </c>
      <c r="G83" s="96"/>
      <c r="H83" s="96"/>
      <c r="I83" s="61"/>
      <c r="J83" s="4"/>
      <c r="K83" s="4"/>
    </row>
    <row r="84" spans="1:11" x14ac:dyDescent="0.25">
      <c r="A84" s="5"/>
      <c r="B84" s="28">
        <v>8</v>
      </c>
      <c r="C84" s="90" t="s">
        <v>115</v>
      </c>
      <c r="D84" s="91"/>
      <c r="E84" s="92"/>
      <c r="F84" s="93" t="s">
        <v>124</v>
      </c>
      <c r="G84" s="94"/>
      <c r="H84" s="94"/>
      <c r="I84" s="66"/>
      <c r="J84" s="4"/>
      <c r="K84" s="4"/>
    </row>
    <row r="85" spans="1:11" x14ac:dyDescent="0.25">
      <c r="A85" s="5"/>
      <c r="B85" s="28">
        <v>9</v>
      </c>
      <c r="C85" s="90" t="s">
        <v>107</v>
      </c>
      <c r="D85" s="91"/>
      <c r="E85" s="92"/>
      <c r="F85" s="93" t="s">
        <v>125</v>
      </c>
      <c r="G85" s="94"/>
      <c r="H85" s="94"/>
      <c r="I85" s="66"/>
      <c r="J85" s="4"/>
      <c r="K85" s="4"/>
    </row>
    <row r="86" spans="1:11" ht="32.25" customHeight="1" x14ac:dyDescent="0.25">
      <c r="A86" s="5"/>
      <c r="B86" s="28">
        <v>10</v>
      </c>
      <c r="C86" s="62" t="s">
        <v>116</v>
      </c>
      <c r="D86" s="94"/>
      <c r="E86" s="66"/>
      <c r="F86" s="62" t="s">
        <v>126</v>
      </c>
      <c r="G86" s="94"/>
      <c r="H86" s="94"/>
      <c r="I86" s="66"/>
      <c r="J86" s="4"/>
      <c r="K86" s="4"/>
    </row>
    <row r="87" spans="1:11" x14ac:dyDescent="0.25">
      <c r="A87" s="5"/>
      <c r="B87" s="4"/>
      <c r="C87" s="4"/>
      <c r="D87" s="6"/>
      <c r="E87" s="4"/>
      <c r="F87" s="4"/>
      <c r="G87" s="4"/>
      <c r="H87" s="4"/>
      <c r="I87" s="4"/>
      <c r="J87" s="4"/>
      <c r="K87" s="4"/>
    </row>
    <row r="88" spans="1:11" x14ac:dyDescent="0.25">
      <c r="A88" s="5">
        <v>9</v>
      </c>
      <c r="B88" s="75" t="s">
        <v>55</v>
      </c>
      <c r="C88" s="75"/>
      <c r="D88" s="6" t="s">
        <v>3</v>
      </c>
      <c r="E88" s="4"/>
      <c r="F88" s="4"/>
      <c r="G88" s="4"/>
      <c r="H88" s="4"/>
      <c r="I88" s="4"/>
      <c r="J88" s="4"/>
      <c r="K88" s="4"/>
    </row>
    <row r="89" spans="1:11" x14ac:dyDescent="0.25">
      <c r="A89" s="5"/>
      <c r="B89" s="69" t="s">
        <v>33</v>
      </c>
      <c r="C89" s="69" t="s">
        <v>55</v>
      </c>
      <c r="D89" s="69"/>
      <c r="E89" s="69"/>
      <c r="F89" s="69" t="s">
        <v>56</v>
      </c>
      <c r="G89" s="69"/>
      <c r="H89" s="69"/>
      <c r="I89" s="69"/>
      <c r="J89" s="4"/>
      <c r="K89" s="4"/>
    </row>
    <row r="90" spans="1:11" x14ac:dyDescent="0.25">
      <c r="A90" s="5"/>
      <c r="B90" s="69"/>
      <c r="C90" s="69"/>
      <c r="D90" s="69"/>
      <c r="E90" s="69"/>
      <c r="F90" s="69"/>
      <c r="G90" s="69"/>
      <c r="H90" s="69"/>
      <c r="I90" s="69"/>
      <c r="J90" s="4"/>
      <c r="K90" s="4"/>
    </row>
    <row r="91" spans="1:11" x14ac:dyDescent="0.25">
      <c r="A91" s="5"/>
      <c r="B91" s="14" t="s">
        <v>1</v>
      </c>
      <c r="C91" s="95" t="s">
        <v>221</v>
      </c>
      <c r="D91" s="95"/>
      <c r="E91" s="95"/>
      <c r="F91" s="62" t="s">
        <v>117</v>
      </c>
      <c r="G91" s="63"/>
      <c r="H91" s="63"/>
      <c r="I91" s="64"/>
      <c r="J91" s="4"/>
      <c r="K91" s="4"/>
    </row>
    <row r="92" spans="1:11" ht="15" customHeight="1" x14ac:dyDescent="0.25">
      <c r="A92" s="5"/>
      <c r="B92" s="14" t="s">
        <v>4</v>
      </c>
      <c r="C92" s="95" t="s">
        <v>221</v>
      </c>
      <c r="D92" s="95"/>
      <c r="E92" s="95"/>
      <c r="F92" s="62" t="s">
        <v>118</v>
      </c>
      <c r="G92" s="63"/>
      <c r="H92" s="63"/>
      <c r="I92" s="64"/>
      <c r="J92" s="4"/>
      <c r="K92" s="4"/>
    </row>
    <row r="93" spans="1:11" x14ac:dyDescent="0.25">
      <c r="A93" s="5"/>
      <c r="B93" s="14">
        <v>3</v>
      </c>
      <c r="C93" s="95" t="s">
        <v>221</v>
      </c>
      <c r="D93" s="95"/>
      <c r="E93" s="95"/>
      <c r="F93" s="62" t="s">
        <v>119</v>
      </c>
      <c r="G93" s="63"/>
      <c r="H93" s="63"/>
      <c r="I93" s="64"/>
      <c r="J93" s="4"/>
      <c r="K93" s="4"/>
    </row>
    <row r="94" spans="1:11" ht="30" customHeight="1" x14ac:dyDescent="0.25">
      <c r="A94" s="5"/>
      <c r="B94" s="14">
        <v>4</v>
      </c>
      <c r="C94" s="95" t="s">
        <v>221</v>
      </c>
      <c r="D94" s="95"/>
      <c r="E94" s="95"/>
      <c r="F94" s="62" t="s">
        <v>120</v>
      </c>
      <c r="G94" s="94"/>
      <c r="H94" s="94"/>
      <c r="I94" s="66"/>
      <c r="J94" s="4"/>
      <c r="K94" s="4"/>
    </row>
    <row r="95" spans="1:11" x14ac:dyDescent="0.25">
      <c r="A95" s="5"/>
      <c r="B95" s="14">
        <v>5</v>
      </c>
      <c r="C95" s="95" t="s">
        <v>221</v>
      </c>
      <c r="D95" s="95"/>
      <c r="E95" s="95"/>
      <c r="F95" s="93" t="s">
        <v>121</v>
      </c>
      <c r="G95" s="94"/>
      <c r="H95" s="94"/>
      <c r="I95" s="66"/>
      <c r="J95" s="4"/>
      <c r="K95" s="4"/>
    </row>
    <row r="96" spans="1:11" ht="30" customHeight="1" x14ac:dyDescent="0.25">
      <c r="A96" s="5"/>
      <c r="B96" s="14">
        <v>6</v>
      </c>
      <c r="C96" s="95" t="s">
        <v>221</v>
      </c>
      <c r="D96" s="95"/>
      <c r="E96" s="95"/>
      <c r="F96" s="62" t="s">
        <v>122</v>
      </c>
      <c r="G96" s="63"/>
      <c r="H96" s="63"/>
      <c r="I96" s="64"/>
      <c r="J96" s="4"/>
      <c r="K96" s="4"/>
    </row>
    <row r="97" spans="1:11" ht="30" customHeight="1" x14ac:dyDescent="0.25">
      <c r="A97" s="5"/>
      <c r="B97" s="14">
        <v>7</v>
      </c>
      <c r="C97" s="95" t="s">
        <v>221</v>
      </c>
      <c r="D97" s="95"/>
      <c r="E97" s="95"/>
      <c r="F97" s="62" t="s">
        <v>123</v>
      </c>
      <c r="G97" s="94"/>
      <c r="H97" s="94"/>
      <c r="I97" s="66"/>
      <c r="J97" s="4"/>
      <c r="K97" s="4"/>
    </row>
    <row r="98" spans="1:11" x14ac:dyDescent="0.25">
      <c r="A98" s="5"/>
      <c r="B98" s="14">
        <v>8</v>
      </c>
      <c r="C98" s="95" t="s">
        <v>221</v>
      </c>
      <c r="D98" s="95"/>
      <c r="E98" s="95"/>
      <c r="F98" s="93" t="s">
        <v>124</v>
      </c>
      <c r="G98" s="94"/>
      <c r="H98" s="94"/>
      <c r="I98" s="66"/>
      <c r="J98" s="4"/>
      <c r="K98" s="4"/>
    </row>
    <row r="99" spans="1:11" x14ac:dyDescent="0.25">
      <c r="A99" s="5"/>
      <c r="B99" s="14">
        <v>9</v>
      </c>
      <c r="C99" s="95" t="s">
        <v>221</v>
      </c>
      <c r="D99" s="95"/>
      <c r="E99" s="95"/>
      <c r="F99" s="93" t="s">
        <v>125</v>
      </c>
      <c r="G99" s="94"/>
      <c r="H99" s="94"/>
      <c r="I99" s="66"/>
      <c r="J99" s="4"/>
      <c r="K99" s="4"/>
    </row>
    <row r="100" spans="1:11" ht="30" customHeight="1" x14ac:dyDescent="0.25">
      <c r="A100" s="5"/>
      <c r="B100" s="14">
        <v>10</v>
      </c>
      <c r="C100" s="93" t="s">
        <v>222</v>
      </c>
      <c r="D100" s="94"/>
      <c r="E100" s="66"/>
      <c r="F100" s="62" t="s">
        <v>126</v>
      </c>
      <c r="G100" s="94"/>
      <c r="H100" s="94"/>
      <c r="I100" s="66"/>
      <c r="J100" s="4"/>
      <c r="K100" s="4"/>
    </row>
    <row r="101" spans="1:11" x14ac:dyDescent="0.25">
      <c r="A101" s="5"/>
      <c r="B101" s="4"/>
      <c r="C101" s="4"/>
      <c r="D101" s="6"/>
      <c r="E101" s="4"/>
      <c r="F101" s="4"/>
      <c r="G101" s="4"/>
      <c r="H101" s="4"/>
      <c r="I101" s="4"/>
      <c r="J101" s="4"/>
      <c r="K101" s="4"/>
    </row>
    <row r="102" spans="1:11" x14ac:dyDescent="0.25">
      <c r="A102" s="5">
        <v>10</v>
      </c>
      <c r="B102" s="75" t="s">
        <v>57</v>
      </c>
      <c r="C102" s="75"/>
      <c r="D102" s="6" t="s">
        <v>3</v>
      </c>
      <c r="E102" s="4"/>
      <c r="F102" s="4"/>
      <c r="G102" s="4"/>
      <c r="H102" s="4"/>
      <c r="I102" s="4"/>
      <c r="J102" s="4"/>
      <c r="K102" s="4"/>
    </row>
    <row r="103" spans="1:11" x14ac:dyDescent="0.25">
      <c r="A103" s="5"/>
      <c r="B103" s="40" t="s">
        <v>33</v>
      </c>
      <c r="C103" s="69" t="s">
        <v>58</v>
      </c>
      <c r="D103" s="69"/>
      <c r="E103" s="69"/>
      <c r="F103" s="69"/>
      <c r="G103" s="69"/>
      <c r="H103" s="69"/>
      <c r="I103" s="69"/>
      <c r="J103" s="4"/>
      <c r="K103" s="4"/>
    </row>
    <row r="104" spans="1:11" x14ac:dyDescent="0.25">
      <c r="A104" s="5"/>
      <c r="B104" s="14">
        <v>1</v>
      </c>
      <c r="C104" s="74" t="s">
        <v>127</v>
      </c>
      <c r="D104" s="74"/>
      <c r="E104" s="74"/>
      <c r="F104" s="74"/>
      <c r="G104" s="74"/>
      <c r="H104" s="74"/>
      <c r="I104" s="74"/>
      <c r="J104" s="4"/>
      <c r="K104" s="4"/>
    </row>
    <row r="105" spans="1:11" x14ac:dyDescent="0.25">
      <c r="A105" s="5"/>
      <c r="B105" s="14">
        <v>2</v>
      </c>
      <c r="C105" s="74" t="s">
        <v>128</v>
      </c>
      <c r="D105" s="74"/>
      <c r="E105" s="74"/>
      <c r="F105" s="74"/>
      <c r="G105" s="74"/>
      <c r="H105" s="74"/>
      <c r="I105" s="74"/>
      <c r="J105" s="4"/>
      <c r="K105" s="4"/>
    </row>
    <row r="106" spans="1:11" x14ac:dyDescent="0.25">
      <c r="A106" s="5"/>
      <c r="B106" s="14">
        <v>3</v>
      </c>
      <c r="C106" s="90" t="s">
        <v>129</v>
      </c>
      <c r="D106" s="91"/>
      <c r="E106" s="91"/>
      <c r="F106" s="91"/>
      <c r="G106" s="91"/>
      <c r="H106" s="91"/>
      <c r="I106" s="92"/>
      <c r="J106" s="4"/>
      <c r="K106" s="4"/>
    </row>
    <row r="107" spans="1:11" x14ac:dyDescent="0.25">
      <c r="A107" s="5"/>
      <c r="B107" s="14">
        <v>4</v>
      </c>
      <c r="C107" s="90" t="s">
        <v>130</v>
      </c>
      <c r="D107" s="91"/>
      <c r="E107" s="91"/>
      <c r="F107" s="91"/>
      <c r="G107" s="91"/>
      <c r="H107" s="91"/>
      <c r="I107" s="92"/>
      <c r="J107" s="4"/>
      <c r="K107" s="4"/>
    </row>
    <row r="108" spans="1:11" x14ac:dyDescent="0.25">
      <c r="A108" s="5"/>
      <c r="B108" s="14">
        <v>5</v>
      </c>
      <c r="C108" s="58" t="s">
        <v>59</v>
      </c>
      <c r="D108" s="91"/>
      <c r="E108" s="91"/>
      <c r="F108" s="91"/>
      <c r="G108" s="91"/>
      <c r="H108" s="91"/>
      <c r="I108" s="92"/>
      <c r="J108" s="4"/>
      <c r="K108" s="4"/>
    </row>
    <row r="109" spans="1:11" x14ac:dyDescent="0.25">
      <c r="A109" s="5"/>
      <c r="B109" s="4"/>
      <c r="C109" s="12"/>
      <c r="D109" s="6"/>
      <c r="E109" s="12"/>
      <c r="F109" s="12"/>
      <c r="G109" s="12"/>
      <c r="H109" s="12"/>
      <c r="I109" s="12"/>
      <c r="J109" s="4"/>
      <c r="K109" s="4"/>
    </row>
    <row r="110" spans="1:11" x14ac:dyDescent="0.25">
      <c r="A110" s="5">
        <v>11</v>
      </c>
      <c r="B110" s="4" t="s">
        <v>60</v>
      </c>
      <c r="C110" s="4"/>
      <c r="D110" s="6" t="s">
        <v>3</v>
      </c>
      <c r="E110" s="4"/>
      <c r="F110" s="4"/>
      <c r="G110" s="4"/>
      <c r="H110" s="4"/>
      <c r="I110" s="4"/>
      <c r="J110" s="4"/>
      <c r="K110" s="4"/>
    </row>
    <row r="111" spans="1:11" x14ac:dyDescent="0.25">
      <c r="A111" s="5"/>
      <c r="B111" s="40" t="s">
        <v>33</v>
      </c>
      <c r="C111" s="69" t="s">
        <v>58</v>
      </c>
      <c r="D111" s="69"/>
      <c r="E111" s="69"/>
      <c r="F111" s="69"/>
      <c r="G111" s="69"/>
      <c r="H111" s="69"/>
      <c r="I111" s="69"/>
      <c r="J111" s="4"/>
      <c r="K111" s="4"/>
    </row>
    <row r="112" spans="1:11" x14ac:dyDescent="0.25">
      <c r="A112" s="5"/>
      <c r="B112" s="14" t="s">
        <v>1</v>
      </c>
      <c r="C112" s="62" t="s">
        <v>131</v>
      </c>
      <c r="D112" s="63"/>
      <c r="E112" s="63"/>
      <c r="F112" s="63"/>
      <c r="G112" s="63"/>
      <c r="H112" s="63"/>
      <c r="I112" s="64"/>
      <c r="J112" s="4"/>
      <c r="K112" s="4"/>
    </row>
    <row r="113" spans="1:11" x14ac:dyDescent="0.25">
      <c r="A113" s="5"/>
      <c r="B113" s="14">
        <f>SUM(B112+1)</f>
        <v>2</v>
      </c>
      <c r="C113" s="62" t="s">
        <v>132</v>
      </c>
      <c r="D113" s="63"/>
      <c r="E113" s="63"/>
      <c r="F113" s="63"/>
      <c r="G113" s="63"/>
      <c r="H113" s="63"/>
      <c r="I113" s="64"/>
      <c r="J113" s="4"/>
      <c r="K113" s="4"/>
    </row>
    <row r="114" spans="1:11" x14ac:dyDescent="0.25">
      <c r="A114" s="5"/>
      <c r="B114" s="14">
        <f t="shared" ref="B114:B121" si="2">SUM(B113+1)</f>
        <v>3</v>
      </c>
      <c r="C114" s="62" t="s">
        <v>133</v>
      </c>
      <c r="D114" s="63"/>
      <c r="E114" s="63"/>
      <c r="F114" s="63"/>
      <c r="G114" s="63"/>
      <c r="H114" s="63"/>
      <c r="I114" s="64"/>
      <c r="J114" s="4"/>
      <c r="K114" s="4"/>
    </row>
    <row r="115" spans="1:11" x14ac:dyDescent="0.25">
      <c r="A115" s="5"/>
      <c r="B115" s="14">
        <f t="shared" si="2"/>
        <v>4</v>
      </c>
      <c r="C115" s="62" t="s">
        <v>134</v>
      </c>
      <c r="D115" s="63"/>
      <c r="E115" s="63"/>
      <c r="F115" s="63"/>
      <c r="G115" s="63"/>
      <c r="H115" s="63"/>
      <c r="I115" s="64"/>
      <c r="J115" s="4"/>
      <c r="K115" s="4"/>
    </row>
    <row r="116" spans="1:11" x14ac:dyDescent="0.25">
      <c r="A116" s="5"/>
      <c r="B116" s="14">
        <f t="shared" si="2"/>
        <v>5</v>
      </c>
      <c r="C116" s="62" t="s">
        <v>135</v>
      </c>
      <c r="D116" s="63"/>
      <c r="E116" s="63"/>
      <c r="F116" s="63"/>
      <c r="G116" s="63"/>
      <c r="H116" s="63"/>
      <c r="I116" s="64"/>
      <c r="J116" s="4"/>
      <c r="K116" s="4"/>
    </row>
    <row r="117" spans="1:11" x14ac:dyDescent="0.25">
      <c r="A117" s="5"/>
      <c r="B117" s="14">
        <f t="shared" si="2"/>
        <v>6</v>
      </c>
      <c r="C117" s="62" t="s">
        <v>136</v>
      </c>
      <c r="D117" s="63"/>
      <c r="E117" s="63"/>
      <c r="F117" s="63"/>
      <c r="G117" s="63"/>
      <c r="H117" s="63"/>
      <c r="I117" s="64"/>
      <c r="J117" s="4"/>
      <c r="K117" s="4"/>
    </row>
    <row r="118" spans="1:11" x14ac:dyDescent="0.25">
      <c r="A118" s="5"/>
      <c r="B118" s="14">
        <f t="shared" si="2"/>
        <v>7</v>
      </c>
      <c r="C118" s="62" t="s">
        <v>137</v>
      </c>
      <c r="D118" s="63"/>
      <c r="E118" s="63"/>
      <c r="F118" s="63"/>
      <c r="G118" s="63"/>
      <c r="H118" s="63"/>
      <c r="I118" s="64"/>
      <c r="J118" s="4"/>
      <c r="K118" s="4"/>
    </row>
    <row r="119" spans="1:11" x14ac:dyDescent="0.25">
      <c r="A119" s="5"/>
      <c r="B119" s="14">
        <f t="shared" si="2"/>
        <v>8</v>
      </c>
      <c r="C119" s="62" t="s">
        <v>138</v>
      </c>
      <c r="D119" s="63"/>
      <c r="E119" s="63"/>
      <c r="F119" s="63"/>
      <c r="G119" s="63"/>
      <c r="H119" s="63"/>
      <c r="I119" s="64"/>
      <c r="J119" s="4"/>
      <c r="K119" s="4"/>
    </row>
    <row r="120" spans="1:11" x14ac:dyDescent="0.25">
      <c r="A120" s="5"/>
      <c r="B120" s="14">
        <f t="shared" si="2"/>
        <v>9</v>
      </c>
      <c r="C120" s="62" t="s">
        <v>139</v>
      </c>
      <c r="D120" s="63"/>
      <c r="E120" s="63"/>
      <c r="F120" s="63"/>
      <c r="G120" s="63"/>
      <c r="H120" s="63"/>
      <c r="I120" s="64"/>
      <c r="J120" s="4"/>
      <c r="K120" s="4"/>
    </row>
    <row r="121" spans="1:11" x14ac:dyDescent="0.25">
      <c r="A121" s="5"/>
      <c r="B121" s="14">
        <f t="shared" si="2"/>
        <v>10</v>
      </c>
      <c r="C121" s="62" t="s">
        <v>140</v>
      </c>
      <c r="D121" s="63"/>
      <c r="E121" s="63"/>
      <c r="F121" s="63"/>
      <c r="G121" s="63"/>
      <c r="H121" s="63"/>
      <c r="I121" s="64"/>
      <c r="J121" s="4"/>
      <c r="K121" s="4"/>
    </row>
    <row r="122" spans="1:11" x14ac:dyDescent="0.25">
      <c r="A122" s="5"/>
      <c r="B122" s="4"/>
      <c r="C122" s="4"/>
      <c r="D122" s="6"/>
      <c r="E122" s="4"/>
      <c r="F122" s="4"/>
      <c r="G122" s="4"/>
      <c r="H122" s="4"/>
      <c r="I122" s="4"/>
      <c r="J122" s="4"/>
      <c r="K122" s="4"/>
    </row>
    <row r="123" spans="1:11" x14ac:dyDescent="0.25">
      <c r="A123" s="5">
        <v>12</v>
      </c>
      <c r="B123" s="75" t="s">
        <v>61</v>
      </c>
      <c r="C123" s="75"/>
      <c r="D123" s="6" t="s">
        <v>3</v>
      </c>
      <c r="E123" s="4"/>
      <c r="F123" s="4"/>
      <c r="G123" s="4"/>
      <c r="H123" s="4"/>
      <c r="I123" s="4"/>
      <c r="J123" s="4"/>
      <c r="K123" s="4"/>
    </row>
    <row r="124" spans="1:11" x14ac:dyDescent="0.25">
      <c r="A124" s="5"/>
      <c r="B124" s="69" t="s">
        <v>33</v>
      </c>
      <c r="C124" s="69" t="s">
        <v>2</v>
      </c>
      <c r="D124" s="69" t="s">
        <v>62</v>
      </c>
      <c r="E124" s="69"/>
      <c r="F124" s="69"/>
      <c r="G124" s="69"/>
      <c r="H124" s="69" t="s">
        <v>63</v>
      </c>
      <c r="I124" s="69"/>
      <c r="J124" s="4"/>
      <c r="K124" s="4"/>
    </row>
    <row r="125" spans="1:11" x14ac:dyDescent="0.25">
      <c r="A125" s="5"/>
      <c r="B125" s="69"/>
      <c r="C125" s="69"/>
      <c r="D125" s="69"/>
      <c r="E125" s="69"/>
      <c r="F125" s="69"/>
      <c r="G125" s="69"/>
      <c r="H125" s="69"/>
      <c r="I125" s="69"/>
      <c r="J125" s="4"/>
      <c r="K125" s="4"/>
    </row>
    <row r="126" spans="1:11" ht="45" customHeight="1" x14ac:dyDescent="0.25">
      <c r="A126" s="5"/>
      <c r="B126" s="14" t="s">
        <v>1</v>
      </c>
      <c r="C126" s="15" t="s">
        <v>17</v>
      </c>
      <c r="D126" s="89" t="s">
        <v>64</v>
      </c>
      <c r="E126" s="89"/>
      <c r="F126" s="89"/>
      <c r="G126" s="89"/>
      <c r="H126" s="62" t="s">
        <v>141</v>
      </c>
      <c r="I126" s="64"/>
      <c r="J126" s="4"/>
      <c r="K126" s="4"/>
    </row>
    <row r="127" spans="1:11" ht="42.75" customHeight="1" x14ac:dyDescent="0.25">
      <c r="A127" s="5"/>
      <c r="B127" s="14">
        <v>2</v>
      </c>
      <c r="C127" s="23" t="s">
        <v>223</v>
      </c>
      <c r="D127" s="71" t="s">
        <v>64</v>
      </c>
      <c r="E127" s="72"/>
      <c r="F127" s="72"/>
      <c r="G127" s="73"/>
      <c r="H127" s="62" t="s">
        <v>142</v>
      </c>
      <c r="I127" s="66"/>
      <c r="J127" s="4"/>
      <c r="K127" s="4"/>
    </row>
    <row r="128" spans="1:11" x14ac:dyDescent="0.25">
      <c r="A128" s="5"/>
      <c r="B128" s="14">
        <v>3</v>
      </c>
      <c r="C128" s="25" t="s">
        <v>21</v>
      </c>
      <c r="D128" s="71" t="s">
        <v>64</v>
      </c>
      <c r="E128" s="72"/>
      <c r="F128" s="72"/>
      <c r="G128" s="73"/>
      <c r="H128" s="62" t="s">
        <v>231</v>
      </c>
      <c r="I128" s="66"/>
      <c r="J128" s="4"/>
      <c r="K128" s="4"/>
    </row>
    <row r="129" spans="1:11" x14ac:dyDescent="0.25">
      <c r="A129" s="5"/>
      <c r="B129" s="4"/>
      <c r="C129" s="4"/>
      <c r="D129" s="6"/>
      <c r="E129" s="4"/>
      <c r="F129" s="4"/>
      <c r="G129" s="4"/>
      <c r="H129" s="4"/>
      <c r="I129" s="4"/>
      <c r="J129" s="4"/>
      <c r="K129" s="4"/>
    </row>
    <row r="130" spans="1:11" x14ac:dyDescent="0.25">
      <c r="A130" s="5">
        <v>13</v>
      </c>
      <c r="B130" s="75" t="s">
        <v>65</v>
      </c>
      <c r="C130" s="75"/>
      <c r="D130" s="75"/>
      <c r="E130" s="4"/>
      <c r="F130" s="4"/>
      <c r="G130" s="4"/>
      <c r="H130" s="4"/>
      <c r="I130" s="4"/>
      <c r="J130" s="4"/>
      <c r="K130" s="4"/>
    </row>
    <row r="131" spans="1:11" x14ac:dyDescent="0.25">
      <c r="A131" s="5"/>
      <c r="B131" s="41" t="s">
        <v>33</v>
      </c>
      <c r="C131" s="69" t="s">
        <v>66</v>
      </c>
      <c r="D131" s="69"/>
      <c r="E131" s="69"/>
      <c r="F131" s="69" t="s">
        <v>67</v>
      </c>
      <c r="G131" s="69"/>
      <c r="H131" s="69"/>
      <c r="I131" s="69"/>
      <c r="J131" s="4"/>
      <c r="K131" s="4"/>
    </row>
    <row r="132" spans="1:11" x14ac:dyDescent="0.25">
      <c r="A132" s="5"/>
      <c r="B132" s="42" t="s">
        <v>1</v>
      </c>
      <c r="C132" s="97" t="s">
        <v>68</v>
      </c>
      <c r="D132" s="97"/>
      <c r="E132" s="97"/>
      <c r="F132" s="97" t="s">
        <v>69</v>
      </c>
      <c r="G132" s="97"/>
      <c r="H132" s="97"/>
      <c r="I132" s="97"/>
      <c r="J132" s="4"/>
      <c r="K132" s="4"/>
    </row>
    <row r="133" spans="1:11" x14ac:dyDescent="0.25">
      <c r="A133" s="5"/>
      <c r="B133" s="42" t="s">
        <v>4</v>
      </c>
      <c r="C133" s="97" t="s">
        <v>70</v>
      </c>
      <c r="D133" s="97"/>
      <c r="E133" s="97"/>
      <c r="F133" s="97" t="s">
        <v>99</v>
      </c>
      <c r="G133" s="97"/>
      <c r="H133" s="97"/>
      <c r="I133" s="97"/>
      <c r="J133" s="4"/>
      <c r="K133" s="4"/>
    </row>
    <row r="134" spans="1:11" x14ac:dyDescent="0.25">
      <c r="A134" s="5"/>
      <c r="B134" s="42" t="s">
        <v>39</v>
      </c>
      <c r="C134" s="97" t="s">
        <v>71</v>
      </c>
      <c r="D134" s="97"/>
      <c r="E134" s="97"/>
      <c r="F134" s="97" t="s">
        <v>72</v>
      </c>
      <c r="G134" s="97"/>
      <c r="H134" s="97"/>
      <c r="I134" s="97"/>
      <c r="J134" s="4"/>
      <c r="K134" s="4"/>
    </row>
    <row r="135" spans="1:11" x14ac:dyDescent="0.25">
      <c r="A135" s="5"/>
      <c r="B135" s="42" t="s">
        <v>40</v>
      </c>
      <c r="C135" s="97" t="s">
        <v>73</v>
      </c>
      <c r="D135" s="97"/>
      <c r="E135" s="97"/>
      <c r="F135" s="97" t="s">
        <v>143</v>
      </c>
      <c r="G135" s="97"/>
      <c r="H135" s="97"/>
      <c r="I135" s="97"/>
      <c r="J135" s="4"/>
      <c r="K135" s="4"/>
    </row>
    <row r="136" spans="1:11" x14ac:dyDescent="0.25">
      <c r="A136" s="5"/>
      <c r="B136" s="42" t="s">
        <v>41</v>
      </c>
      <c r="C136" s="97" t="s">
        <v>74</v>
      </c>
      <c r="D136" s="97"/>
      <c r="E136" s="97"/>
      <c r="F136" s="97" t="s">
        <v>75</v>
      </c>
      <c r="G136" s="97"/>
      <c r="H136" s="97"/>
      <c r="I136" s="97"/>
      <c r="J136" s="4"/>
      <c r="K136" s="4"/>
    </row>
    <row r="137" spans="1:11" x14ac:dyDescent="0.25">
      <c r="A137" s="5"/>
      <c r="B137" s="42" t="s">
        <v>42</v>
      </c>
      <c r="C137" s="97" t="s">
        <v>76</v>
      </c>
      <c r="D137" s="97"/>
      <c r="E137" s="97"/>
      <c r="F137" s="97" t="s">
        <v>77</v>
      </c>
      <c r="G137" s="97"/>
      <c r="H137" s="97"/>
      <c r="I137" s="97"/>
      <c r="J137" s="4"/>
      <c r="K137" s="4"/>
    </row>
    <row r="138" spans="1:11" x14ac:dyDescent="0.25">
      <c r="A138" s="5"/>
      <c r="B138" s="42" t="s">
        <v>43</v>
      </c>
      <c r="C138" s="97" t="s">
        <v>78</v>
      </c>
      <c r="D138" s="97"/>
      <c r="E138" s="97"/>
      <c r="F138" s="97" t="s">
        <v>79</v>
      </c>
      <c r="G138" s="97"/>
      <c r="H138" s="97"/>
      <c r="I138" s="97"/>
      <c r="J138" s="4"/>
      <c r="K138" s="4"/>
    </row>
    <row r="139" spans="1:11" x14ac:dyDescent="0.25">
      <c r="A139" s="5"/>
      <c r="B139" s="42" t="s">
        <v>44</v>
      </c>
      <c r="C139" s="97" t="s">
        <v>224</v>
      </c>
      <c r="D139" s="97"/>
      <c r="E139" s="97"/>
      <c r="F139" s="97" t="s">
        <v>225</v>
      </c>
      <c r="G139" s="97"/>
      <c r="H139" s="97"/>
      <c r="I139" s="97"/>
      <c r="J139" s="4"/>
      <c r="K139" s="4"/>
    </row>
    <row r="140" spans="1:11" x14ac:dyDescent="0.25">
      <c r="A140" s="5"/>
      <c r="B140" s="42" t="s">
        <v>45</v>
      </c>
      <c r="C140" s="97" t="s">
        <v>80</v>
      </c>
      <c r="D140" s="97"/>
      <c r="E140" s="97"/>
      <c r="F140" s="99" t="s">
        <v>226</v>
      </c>
      <c r="G140" s="97"/>
      <c r="H140" s="97"/>
      <c r="I140" s="97"/>
      <c r="J140" s="4"/>
      <c r="K140" s="4"/>
    </row>
    <row r="141" spans="1:11" x14ac:dyDescent="0.25">
      <c r="A141" s="5"/>
      <c r="B141" s="43"/>
      <c r="C141" s="44"/>
      <c r="D141" s="44"/>
      <c r="E141" s="44"/>
      <c r="F141" s="44"/>
      <c r="G141" s="44"/>
      <c r="H141" s="44"/>
      <c r="I141" s="44"/>
      <c r="J141" s="4"/>
      <c r="K141" s="4"/>
    </row>
    <row r="142" spans="1:11" x14ac:dyDescent="0.25">
      <c r="A142" s="5"/>
      <c r="B142" s="43"/>
      <c r="C142" s="44"/>
      <c r="D142" s="44"/>
      <c r="E142" s="44"/>
      <c r="F142" s="44"/>
      <c r="G142" s="44"/>
      <c r="H142" s="44"/>
      <c r="I142" s="44"/>
      <c r="J142" s="4"/>
      <c r="K142" s="4"/>
    </row>
    <row r="143" spans="1:11" x14ac:dyDescent="0.25">
      <c r="A143" s="5">
        <v>14</v>
      </c>
      <c r="B143" s="75" t="s">
        <v>81</v>
      </c>
      <c r="C143" s="75"/>
      <c r="D143" s="6"/>
      <c r="E143" s="4"/>
      <c r="F143" s="4"/>
      <c r="G143" s="4"/>
      <c r="H143" s="4"/>
      <c r="I143" s="4"/>
      <c r="J143" s="4"/>
      <c r="K143" s="4"/>
    </row>
    <row r="144" spans="1:11" x14ac:dyDescent="0.25">
      <c r="A144" s="5"/>
      <c r="B144" s="69" t="s">
        <v>33</v>
      </c>
      <c r="C144" s="69" t="s">
        <v>82</v>
      </c>
      <c r="D144" s="69"/>
      <c r="E144" s="69"/>
      <c r="F144" s="69" t="s">
        <v>83</v>
      </c>
      <c r="G144" s="69"/>
      <c r="H144" s="69"/>
      <c r="I144" s="69"/>
      <c r="J144" s="4"/>
      <c r="K144" s="4"/>
    </row>
    <row r="145" spans="1:11" x14ac:dyDescent="0.25">
      <c r="A145" s="5"/>
      <c r="B145" s="69"/>
      <c r="C145" s="69"/>
      <c r="D145" s="69"/>
      <c r="E145" s="69"/>
      <c r="F145" s="69"/>
      <c r="G145" s="69"/>
      <c r="H145" s="69"/>
      <c r="I145" s="69"/>
      <c r="J145" s="4"/>
      <c r="K145" s="4"/>
    </row>
    <row r="146" spans="1:11" x14ac:dyDescent="0.25">
      <c r="A146" s="5"/>
      <c r="B146" s="42" t="s">
        <v>1</v>
      </c>
      <c r="C146" s="97" t="s">
        <v>6</v>
      </c>
      <c r="D146" s="97"/>
      <c r="E146" s="97"/>
      <c r="F146" s="97" t="s">
        <v>6</v>
      </c>
      <c r="G146" s="97"/>
      <c r="H146" s="97"/>
      <c r="I146" s="97"/>
      <c r="J146" s="4"/>
      <c r="K146" s="4"/>
    </row>
    <row r="147" spans="1:11" x14ac:dyDescent="0.25">
      <c r="A147" s="5"/>
      <c r="B147" s="4"/>
      <c r="C147" s="4"/>
      <c r="D147" s="6"/>
      <c r="E147" s="4"/>
      <c r="F147" s="4"/>
      <c r="G147" s="4"/>
      <c r="H147" s="4"/>
      <c r="I147" s="4"/>
      <c r="J147" s="4"/>
      <c r="K147" s="4"/>
    </row>
    <row r="148" spans="1:11" x14ac:dyDescent="0.25">
      <c r="A148" s="5">
        <v>15</v>
      </c>
      <c r="B148" s="4" t="s">
        <v>84</v>
      </c>
      <c r="C148" s="4"/>
      <c r="D148" s="6" t="s">
        <v>3</v>
      </c>
      <c r="E148" s="4"/>
      <c r="F148" s="4"/>
      <c r="G148" s="4"/>
      <c r="H148" s="4"/>
      <c r="I148" s="4"/>
      <c r="J148" s="4"/>
      <c r="K148" s="4"/>
    </row>
    <row r="149" spans="1:11" ht="15" customHeight="1" x14ac:dyDescent="0.25">
      <c r="A149" s="5"/>
      <c r="B149" s="13" t="s">
        <v>9</v>
      </c>
      <c r="C149" s="4" t="s">
        <v>85</v>
      </c>
      <c r="D149" s="6" t="s">
        <v>3</v>
      </c>
      <c r="E149" s="87" t="s">
        <v>144</v>
      </c>
      <c r="F149" s="87"/>
      <c r="G149" s="87"/>
      <c r="H149" s="87"/>
      <c r="I149" s="87"/>
      <c r="J149" s="45"/>
      <c r="K149" s="4"/>
    </row>
    <row r="150" spans="1:11" x14ac:dyDescent="0.25">
      <c r="A150" s="5"/>
      <c r="B150" s="13"/>
      <c r="C150" s="4"/>
      <c r="D150" s="6"/>
      <c r="E150" s="98" t="s">
        <v>145</v>
      </c>
      <c r="F150" s="98"/>
      <c r="G150" s="98"/>
      <c r="H150" s="98"/>
      <c r="I150" s="98"/>
      <c r="J150" s="45"/>
      <c r="K150" s="4"/>
    </row>
    <row r="151" spans="1:11" x14ac:dyDescent="0.25">
      <c r="A151" s="5"/>
      <c r="B151" s="13" t="s">
        <v>11</v>
      </c>
      <c r="C151" s="4" t="s">
        <v>86</v>
      </c>
      <c r="D151" s="6" t="s">
        <v>3</v>
      </c>
      <c r="E151" s="4" t="s">
        <v>147</v>
      </c>
      <c r="F151" s="4"/>
      <c r="G151" s="4"/>
      <c r="H151" s="4"/>
      <c r="I151" s="4"/>
      <c r="J151" s="4"/>
      <c r="K151" s="4"/>
    </row>
    <row r="152" spans="1:11" x14ac:dyDescent="0.25">
      <c r="A152" s="5"/>
      <c r="B152" s="13"/>
      <c r="C152" s="4"/>
      <c r="D152" s="6"/>
      <c r="E152" s="4" t="s">
        <v>146</v>
      </c>
      <c r="F152" s="4"/>
      <c r="G152" s="4"/>
      <c r="H152" s="4"/>
      <c r="I152" s="4"/>
      <c r="J152" s="4"/>
      <c r="K152" s="4"/>
    </row>
    <row r="153" spans="1:11" ht="45" customHeight="1" x14ac:dyDescent="0.25">
      <c r="A153" s="5"/>
      <c r="B153" s="46" t="s">
        <v>13</v>
      </c>
      <c r="C153" s="47" t="s">
        <v>87</v>
      </c>
      <c r="D153" s="6" t="s">
        <v>3</v>
      </c>
      <c r="E153" s="86" t="s">
        <v>149</v>
      </c>
      <c r="F153" s="86"/>
      <c r="G153" s="86"/>
      <c r="H153" s="86"/>
      <c r="I153" s="86"/>
      <c r="J153" s="45"/>
      <c r="K153" s="4"/>
    </row>
    <row r="154" spans="1:11" ht="44.25" customHeight="1" x14ac:dyDescent="0.25">
      <c r="A154" s="5"/>
      <c r="B154" s="46"/>
      <c r="C154" s="47"/>
      <c r="D154" s="6"/>
      <c r="E154" s="87" t="s">
        <v>148</v>
      </c>
      <c r="F154" s="87"/>
      <c r="G154" s="87"/>
      <c r="H154" s="87"/>
      <c r="I154" s="87"/>
      <c r="J154" s="45"/>
      <c r="K154" s="4"/>
    </row>
    <row r="155" spans="1:11" ht="48" customHeight="1" x14ac:dyDescent="0.25">
      <c r="A155" s="5"/>
      <c r="B155" s="46"/>
      <c r="C155" s="47"/>
      <c r="D155" s="6"/>
      <c r="E155" s="86" t="s">
        <v>150</v>
      </c>
      <c r="F155" s="86"/>
      <c r="G155" s="86"/>
      <c r="H155" s="86"/>
      <c r="I155" s="86"/>
      <c r="J155" s="45"/>
      <c r="K155" s="4"/>
    </row>
    <row r="156" spans="1:11" ht="33" customHeight="1" x14ac:dyDescent="0.25">
      <c r="A156" s="5"/>
      <c r="B156" s="46"/>
      <c r="C156" s="47"/>
      <c r="D156" s="6"/>
      <c r="E156" s="86" t="s">
        <v>151</v>
      </c>
      <c r="F156" s="86"/>
      <c r="G156" s="86"/>
      <c r="H156" s="86"/>
      <c r="I156" s="86"/>
      <c r="J156" s="48"/>
      <c r="K156" s="4"/>
    </row>
    <row r="157" spans="1:11" ht="15.75" x14ac:dyDescent="0.25">
      <c r="A157" s="5"/>
      <c r="B157" s="46" t="s">
        <v>16</v>
      </c>
      <c r="C157" s="47" t="s">
        <v>88</v>
      </c>
      <c r="D157" s="6" t="s">
        <v>3</v>
      </c>
      <c r="E157" s="1" t="s">
        <v>206</v>
      </c>
      <c r="F157" s="2"/>
      <c r="G157" s="1"/>
      <c r="H157" s="2"/>
      <c r="I157" s="1"/>
      <c r="J157" s="2"/>
      <c r="K157" s="4"/>
    </row>
    <row r="158" spans="1:11" ht="15.75" x14ac:dyDescent="0.25">
      <c r="A158" s="5"/>
      <c r="B158" s="46"/>
      <c r="C158" s="47"/>
      <c r="D158" s="6"/>
      <c r="E158" s="3" t="s">
        <v>207</v>
      </c>
      <c r="F158" s="2"/>
      <c r="G158" s="3"/>
      <c r="H158" s="2"/>
      <c r="I158" s="3"/>
      <c r="J158" s="2"/>
      <c r="K158" s="4"/>
    </row>
    <row r="159" spans="1:11" ht="15.75" x14ac:dyDescent="0.25">
      <c r="A159" s="5"/>
      <c r="B159" s="46"/>
      <c r="C159" s="47"/>
      <c r="D159" s="6"/>
      <c r="E159" s="3" t="s">
        <v>208</v>
      </c>
      <c r="F159" s="2"/>
      <c r="G159" s="3"/>
      <c r="H159" s="2"/>
      <c r="I159" s="3"/>
      <c r="J159" s="2"/>
      <c r="K159" s="4"/>
    </row>
    <row r="160" spans="1:11" ht="15.75" x14ac:dyDescent="0.25">
      <c r="A160" s="5"/>
      <c r="B160" s="46"/>
      <c r="C160" s="47"/>
      <c r="D160" s="6"/>
      <c r="E160" s="3" t="s">
        <v>209</v>
      </c>
      <c r="F160" s="2"/>
      <c r="G160" s="3"/>
      <c r="H160" s="2"/>
      <c r="I160" s="3"/>
      <c r="J160" s="2"/>
      <c r="K160" s="4"/>
    </row>
    <row r="161" spans="1:11" x14ac:dyDescent="0.25">
      <c r="A161" s="5"/>
      <c r="B161" s="13" t="s">
        <v>18</v>
      </c>
      <c r="C161" s="4" t="s">
        <v>89</v>
      </c>
      <c r="D161" s="6" t="s">
        <v>3</v>
      </c>
      <c r="E161" s="48" t="s">
        <v>90</v>
      </c>
      <c r="F161" s="48"/>
      <c r="G161" s="48"/>
      <c r="H161" s="48"/>
      <c r="I161" s="48"/>
      <c r="J161" s="48"/>
      <c r="K161" s="4"/>
    </row>
    <row r="162" spans="1:11" x14ac:dyDescent="0.25">
      <c r="A162" s="5"/>
      <c r="B162" s="13"/>
      <c r="C162" s="4"/>
      <c r="D162" s="6"/>
      <c r="E162" s="48" t="s">
        <v>152</v>
      </c>
      <c r="F162" s="48"/>
      <c r="G162" s="48"/>
      <c r="H162" s="48"/>
      <c r="I162" s="48"/>
      <c r="J162" s="48"/>
      <c r="K162" s="4"/>
    </row>
    <row r="163" spans="1:11" x14ac:dyDescent="0.25">
      <c r="A163" s="5"/>
      <c r="B163" s="13"/>
      <c r="C163" s="4"/>
      <c r="D163" s="6"/>
      <c r="E163" s="48" t="s">
        <v>153</v>
      </c>
      <c r="F163" s="48"/>
      <c r="G163" s="48"/>
      <c r="H163" s="48"/>
      <c r="I163" s="48"/>
      <c r="J163" s="48"/>
      <c r="K163" s="4"/>
    </row>
    <row r="164" spans="1:11" x14ac:dyDescent="0.25">
      <c r="A164" s="5"/>
      <c r="B164" s="13"/>
      <c r="C164" s="4"/>
      <c r="D164" s="6"/>
      <c r="E164" s="48" t="s">
        <v>91</v>
      </c>
      <c r="F164" s="48"/>
      <c r="G164" s="48"/>
      <c r="H164" s="48"/>
      <c r="I164" s="48"/>
      <c r="J164" s="48"/>
      <c r="K164" s="4"/>
    </row>
    <row r="165" spans="1:11" x14ac:dyDescent="0.25">
      <c r="A165" s="5"/>
      <c r="B165" s="13"/>
      <c r="C165" s="4"/>
      <c r="D165" s="6"/>
      <c r="E165" s="48" t="s">
        <v>154</v>
      </c>
      <c r="F165" s="48"/>
      <c r="G165" s="48"/>
      <c r="H165" s="48"/>
      <c r="I165" s="48"/>
      <c r="J165" s="48"/>
      <c r="K165" s="4"/>
    </row>
    <row r="166" spans="1:11" x14ac:dyDescent="0.25">
      <c r="A166" s="5"/>
      <c r="B166" s="13" t="s">
        <v>20</v>
      </c>
      <c r="C166" s="4" t="s">
        <v>92</v>
      </c>
      <c r="D166" s="6" t="s">
        <v>3</v>
      </c>
      <c r="E166" s="48"/>
      <c r="F166" s="4"/>
      <c r="G166" s="4"/>
      <c r="H166" s="4"/>
      <c r="I166" s="4"/>
      <c r="J166" s="4"/>
      <c r="K166" s="4"/>
    </row>
    <row r="167" spans="1:11" x14ac:dyDescent="0.25">
      <c r="A167" s="5"/>
      <c r="B167" s="4"/>
      <c r="C167" s="4" t="s">
        <v>93</v>
      </c>
      <c r="D167" s="6" t="s">
        <v>3</v>
      </c>
      <c r="E167" s="48" t="s">
        <v>210</v>
      </c>
      <c r="F167" s="4"/>
      <c r="G167" s="4"/>
      <c r="H167" s="4"/>
      <c r="I167" s="4"/>
      <c r="J167" s="4"/>
      <c r="K167" s="4"/>
    </row>
    <row r="168" spans="1:11" x14ac:dyDescent="0.25">
      <c r="A168" s="5"/>
      <c r="B168" s="4"/>
      <c r="C168" s="4" t="s">
        <v>94</v>
      </c>
      <c r="D168" s="6" t="s">
        <v>3</v>
      </c>
      <c r="E168" s="48" t="s">
        <v>211</v>
      </c>
      <c r="F168" s="4"/>
      <c r="G168" s="4"/>
      <c r="H168" s="4"/>
      <c r="I168" s="4"/>
      <c r="J168" s="4"/>
      <c r="K168" s="4"/>
    </row>
    <row r="169" spans="1:11" x14ac:dyDescent="0.25">
      <c r="A169" s="5"/>
      <c r="B169" s="4"/>
      <c r="C169" s="4" t="s">
        <v>95</v>
      </c>
      <c r="D169" s="6" t="s">
        <v>3</v>
      </c>
      <c r="E169" s="48" t="s">
        <v>211</v>
      </c>
      <c r="F169" s="4"/>
      <c r="G169" s="4"/>
      <c r="H169" s="4"/>
      <c r="I169" s="4"/>
      <c r="J169" s="4"/>
      <c r="K169" s="4"/>
    </row>
    <row r="170" spans="1:11" x14ac:dyDescent="0.25">
      <c r="A170" s="5"/>
      <c r="B170" s="4"/>
      <c r="C170" s="4" t="s">
        <v>96</v>
      </c>
      <c r="D170" s="6" t="s">
        <v>3</v>
      </c>
      <c r="E170" s="48" t="s">
        <v>211</v>
      </c>
      <c r="F170" s="4"/>
      <c r="G170" s="4"/>
      <c r="H170" s="4"/>
      <c r="I170" s="4"/>
      <c r="J170" s="4"/>
      <c r="K170" s="4"/>
    </row>
    <row r="171" spans="1:11" x14ac:dyDescent="0.25">
      <c r="A171" s="5"/>
      <c r="B171" s="4"/>
      <c r="C171" s="4" t="s">
        <v>97</v>
      </c>
      <c r="D171" s="6" t="s">
        <v>3</v>
      </c>
      <c r="E171" s="48" t="s">
        <v>211</v>
      </c>
      <c r="F171" s="4"/>
      <c r="G171" s="4"/>
      <c r="H171" s="4"/>
      <c r="I171" s="4"/>
      <c r="J171" s="4"/>
      <c r="K171" s="4"/>
    </row>
    <row r="172" spans="1:11" x14ac:dyDescent="0.25">
      <c r="A172" s="5"/>
      <c r="B172" s="4"/>
      <c r="C172" s="4" t="s">
        <v>98</v>
      </c>
      <c r="D172" s="6" t="s">
        <v>3</v>
      </c>
      <c r="E172" s="48" t="s">
        <v>211</v>
      </c>
      <c r="F172" s="4"/>
      <c r="G172" s="4"/>
      <c r="H172" s="4"/>
      <c r="I172" s="4"/>
      <c r="J172" s="4"/>
      <c r="K172" s="4"/>
    </row>
    <row r="173" spans="1:11" x14ac:dyDescent="0.25">
      <c r="A173" s="5"/>
      <c r="B173" s="13" t="s">
        <v>100</v>
      </c>
      <c r="C173" s="4" t="s">
        <v>101</v>
      </c>
      <c r="D173" s="6" t="s">
        <v>3</v>
      </c>
      <c r="E173" s="48" t="s">
        <v>102</v>
      </c>
      <c r="F173" s="4"/>
      <c r="G173" s="4"/>
      <c r="H173" s="4"/>
      <c r="I173" s="4"/>
      <c r="J173" s="4"/>
      <c r="K173" s="4"/>
    </row>
    <row r="174" spans="1:11" ht="30" x14ac:dyDescent="0.25">
      <c r="A174" s="5"/>
      <c r="B174" s="13"/>
      <c r="C174" s="4"/>
      <c r="D174" s="6"/>
      <c r="E174" s="48" t="s">
        <v>103</v>
      </c>
      <c r="F174" s="4"/>
      <c r="G174" s="4"/>
      <c r="H174" s="4"/>
      <c r="I174" s="4"/>
      <c r="J174" s="4"/>
      <c r="K174" s="4"/>
    </row>
    <row r="175" spans="1:11" ht="30" x14ac:dyDescent="0.25">
      <c r="A175" s="5"/>
      <c r="B175" s="13"/>
      <c r="C175" s="4"/>
      <c r="D175" s="6"/>
      <c r="E175" s="48" t="s">
        <v>104</v>
      </c>
      <c r="F175" s="4"/>
      <c r="G175" s="4"/>
      <c r="H175" s="4"/>
      <c r="I175" s="4"/>
      <c r="J175" s="4"/>
      <c r="K175" s="4"/>
    </row>
    <row r="176" spans="1:11" x14ac:dyDescent="0.25">
      <c r="A176" s="5"/>
      <c r="B176" s="13"/>
      <c r="C176" s="4"/>
      <c r="D176" s="6"/>
      <c r="E176" s="48" t="s">
        <v>155</v>
      </c>
      <c r="F176" s="4"/>
      <c r="G176" s="4"/>
      <c r="H176" s="4"/>
      <c r="I176" s="4"/>
      <c r="J176" s="4"/>
      <c r="K176" s="4"/>
    </row>
    <row r="177" spans="1:11" x14ac:dyDescent="0.25">
      <c r="A177" s="5"/>
      <c r="B177" s="13"/>
      <c r="C177" s="4"/>
      <c r="D177" s="6"/>
      <c r="E177" s="48" t="s">
        <v>156</v>
      </c>
      <c r="F177" s="4"/>
      <c r="G177" s="4"/>
      <c r="H177" s="4"/>
      <c r="I177" s="4"/>
      <c r="J177" s="4"/>
      <c r="K177" s="4"/>
    </row>
    <row r="178" spans="1:11" x14ac:dyDescent="0.25">
      <c r="A178" s="5"/>
      <c r="B178" s="13"/>
      <c r="C178" s="4"/>
      <c r="D178" s="6"/>
      <c r="E178" s="48" t="s">
        <v>157</v>
      </c>
      <c r="F178" s="4"/>
      <c r="G178" s="4"/>
      <c r="H178" s="4"/>
      <c r="I178" s="4"/>
      <c r="J178" s="4"/>
      <c r="K178" s="4"/>
    </row>
    <row r="179" spans="1:11" x14ac:dyDescent="0.25">
      <c r="A179" s="5"/>
      <c r="B179" s="13"/>
      <c r="C179" s="4"/>
      <c r="D179" s="6"/>
      <c r="E179" s="48" t="s">
        <v>158</v>
      </c>
      <c r="F179" s="4"/>
      <c r="G179" s="4"/>
      <c r="H179" s="4"/>
      <c r="I179" s="4"/>
      <c r="J179" s="4"/>
      <c r="K179" s="4"/>
    </row>
    <row r="180" spans="1:11" x14ac:dyDescent="0.25">
      <c r="A180" s="5"/>
      <c r="B180" s="13"/>
      <c r="C180" s="4"/>
      <c r="D180" s="6"/>
      <c r="E180" s="48" t="s">
        <v>159</v>
      </c>
      <c r="F180" s="4"/>
      <c r="G180" s="4"/>
      <c r="H180" s="4"/>
      <c r="I180" s="4"/>
      <c r="J180" s="4"/>
      <c r="K180" s="4"/>
    </row>
    <row r="181" spans="1:11" x14ac:dyDescent="0.25">
      <c r="A181" s="5"/>
      <c r="B181" s="13"/>
      <c r="C181" s="4"/>
      <c r="D181" s="6"/>
      <c r="E181" s="48" t="s">
        <v>160</v>
      </c>
      <c r="F181" s="4"/>
      <c r="G181" s="4"/>
      <c r="H181" s="4"/>
      <c r="I181" s="4"/>
      <c r="J181" s="4"/>
      <c r="K181" s="4"/>
    </row>
    <row r="182" spans="1:11" ht="36" customHeight="1" x14ac:dyDescent="0.25">
      <c r="A182" s="52">
        <v>16</v>
      </c>
      <c r="B182" s="88" t="s">
        <v>105</v>
      </c>
      <c r="C182" s="88"/>
      <c r="D182" s="51" t="s">
        <v>3</v>
      </c>
      <c r="E182" s="51" t="s">
        <v>217</v>
      </c>
      <c r="F182" s="4"/>
      <c r="G182" s="4"/>
      <c r="H182" s="4"/>
      <c r="I182" s="4"/>
      <c r="J182" s="4"/>
      <c r="K182" s="4"/>
    </row>
    <row r="183" spans="1:11" x14ac:dyDescent="0.25">
      <c r="A183" s="5">
        <v>17</v>
      </c>
      <c r="B183" s="75" t="s">
        <v>106</v>
      </c>
      <c r="C183" s="75"/>
      <c r="D183" s="6" t="s">
        <v>3</v>
      </c>
      <c r="E183" s="12">
        <v>10</v>
      </c>
      <c r="F183" s="4"/>
      <c r="G183" s="4"/>
      <c r="H183" s="4"/>
      <c r="I183" s="4"/>
      <c r="J183" s="4"/>
      <c r="K183" s="4"/>
    </row>
    <row r="184" spans="1:1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</row>
    <row r="185" spans="1:1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</row>
    <row r="186" spans="1:1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</row>
  </sheetData>
  <mergeCells count="190">
    <mergeCell ref="C140:E140"/>
    <mergeCell ref="F140:I140"/>
    <mergeCell ref="B143:C143"/>
    <mergeCell ref="B144:B145"/>
    <mergeCell ref="C144:E145"/>
    <mergeCell ref="F144:I145"/>
    <mergeCell ref="C137:E137"/>
    <mergeCell ref="F137:I137"/>
    <mergeCell ref="C138:E138"/>
    <mergeCell ref="F138:I138"/>
    <mergeCell ref="C139:E139"/>
    <mergeCell ref="F139:I139"/>
    <mergeCell ref="C95:E95"/>
    <mergeCell ref="F95:I95"/>
    <mergeCell ref="F96:I96"/>
    <mergeCell ref="F97:I97"/>
    <mergeCell ref="F98:I98"/>
    <mergeCell ref="F99:I99"/>
    <mergeCell ref="F100:I100"/>
    <mergeCell ref="C106:I106"/>
    <mergeCell ref="C107:I107"/>
    <mergeCell ref="B102:C102"/>
    <mergeCell ref="C103:I103"/>
    <mergeCell ref="C104:I104"/>
    <mergeCell ref="C105:I105"/>
    <mergeCell ref="C80:E80"/>
    <mergeCell ref="C81:E81"/>
    <mergeCell ref="C82:E82"/>
    <mergeCell ref="C83:E83"/>
    <mergeCell ref="C84:E84"/>
    <mergeCell ref="C85:E85"/>
    <mergeCell ref="C86:E86"/>
    <mergeCell ref="F81:I81"/>
    <mergeCell ref="F80:I80"/>
    <mergeCell ref="F82:I82"/>
    <mergeCell ref="F84:I84"/>
    <mergeCell ref="F85:I85"/>
    <mergeCell ref="F86:I86"/>
    <mergeCell ref="B183:C183"/>
    <mergeCell ref="C146:E146"/>
    <mergeCell ref="F146:I146"/>
    <mergeCell ref="E149:I149"/>
    <mergeCell ref="E150:I150"/>
    <mergeCell ref="E154:I154"/>
    <mergeCell ref="E156:I156"/>
    <mergeCell ref="E153:I153"/>
    <mergeCell ref="E155:I155"/>
    <mergeCell ref="B182:C182"/>
    <mergeCell ref="F134:I134"/>
    <mergeCell ref="C135:E135"/>
    <mergeCell ref="F135:I135"/>
    <mergeCell ref="C136:E136"/>
    <mergeCell ref="F136:I136"/>
    <mergeCell ref="C131:E131"/>
    <mergeCell ref="F131:I131"/>
    <mergeCell ref="C132:E132"/>
    <mergeCell ref="F132:I132"/>
    <mergeCell ref="C133:E133"/>
    <mergeCell ref="F133:I133"/>
    <mergeCell ref="C134:E134"/>
    <mergeCell ref="D126:G126"/>
    <mergeCell ref="H126:I126"/>
    <mergeCell ref="D128:G128"/>
    <mergeCell ref="B130:D130"/>
    <mergeCell ref="C112:I112"/>
    <mergeCell ref="B123:C123"/>
    <mergeCell ref="B124:B125"/>
    <mergeCell ref="C124:C125"/>
    <mergeCell ref="D124:G125"/>
    <mergeCell ref="H124:I125"/>
    <mergeCell ref="C113:I113"/>
    <mergeCell ref="C114:I114"/>
    <mergeCell ref="C115:I115"/>
    <mergeCell ref="C116:I116"/>
    <mergeCell ref="C117:I117"/>
    <mergeCell ref="C118:I118"/>
    <mergeCell ref="C119:I119"/>
    <mergeCell ref="C120:I120"/>
    <mergeCell ref="C121:I121"/>
    <mergeCell ref="D127:G127"/>
    <mergeCell ref="H127:I127"/>
    <mergeCell ref="H128:I128"/>
    <mergeCell ref="C111:I111"/>
    <mergeCell ref="C96:E96"/>
    <mergeCell ref="C97:E97"/>
    <mergeCell ref="C98:E98"/>
    <mergeCell ref="C99:E99"/>
    <mergeCell ref="C100:E100"/>
    <mergeCell ref="C108:I108"/>
    <mergeCell ref="C92:E92"/>
    <mergeCell ref="F92:I92"/>
    <mergeCell ref="C93:E93"/>
    <mergeCell ref="F93:I93"/>
    <mergeCell ref="C94:E94"/>
    <mergeCell ref="F83:I83"/>
    <mergeCell ref="B88:C88"/>
    <mergeCell ref="B89:B90"/>
    <mergeCell ref="C89:E90"/>
    <mergeCell ref="F89:I90"/>
    <mergeCell ref="C91:E91"/>
    <mergeCell ref="F91:I91"/>
    <mergeCell ref="F94:I94"/>
    <mergeCell ref="C77:E77"/>
    <mergeCell ref="F77:I77"/>
    <mergeCell ref="C78:E78"/>
    <mergeCell ref="F78:I78"/>
    <mergeCell ref="C79:E79"/>
    <mergeCell ref="F79:I79"/>
    <mergeCell ref="F63:I63"/>
    <mergeCell ref="F72:I72"/>
    <mergeCell ref="B74:C74"/>
    <mergeCell ref="B75:B76"/>
    <mergeCell ref="C75:E76"/>
    <mergeCell ref="F75:I76"/>
    <mergeCell ref="C72:E72"/>
    <mergeCell ref="C70:E70"/>
    <mergeCell ref="C71:E71"/>
    <mergeCell ref="F64:I64"/>
    <mergeCell ref="F71:I71"/>
    <mergeCell ref="F70:I70"/>
    <mergeCell ref="F69:I69"/>
    <mergeCell ref="F68:I68"/>
    <mergeCell ref="F67:I67"/>
    <mergeCell ref="F66:I66"/>
    <mergeCell ref="F65:I65"/>
    <mergeCell ref="C69:E69"/>
    <mergeCell ref="F56:I56"/>
    <mergeCell ref="C55:E55"/>
    <mergeCell ref="C56:E56"/>
    <mergeCell ref="C57:E57"/>
    <mergeCell ref="C58:E58"/>
    <mergeCell ref="C59:E59"/>
    <mergeCell ref="C60:E60"/>
    <mergeCell ref="C62:E62"/>
    <mergeCell ref="C63:E63"/>
    <mergeCell ref="F60:I60"/>
    <mergeCell ref="F57:I57"/>
    <mergeCell ref="F58:I58"/>
    <mergeCell ref="F59:I59"/>
    <mergeCell ref="C61:E61"/>
    <mergeCell ref="F61:I61"/>
    <mergeCell ref="F62:I62"/>
    <mergeCell ref="A1:I1"/>
    <mergeCell ref="B3:C3"/>
    <mergeCell ref="B4:C4"/>
    <mergeCell ref="B5:C5"/>
    <mergeCell ref="B13:C13"/>
    <mergeCell ref="G26:G28"/>
    <mergeCell ref="H26:H28"/>
    <mergeCell ref="I26:I28"/>
    <mergeCell ref="E13:I17"/>
    <mergeCell ref="E19:I19"/>
    <mergeCell ref="D29:E29"/>
    <mergeCell ref="B48:F48"/>
    <mergeCell ref="B49:G49"/>
    <mergeCell ref="B18:C18"/>
    <mergeCell ref="B25:C25"/>
    <mergeCell ref="B26:B28"/>
    <mergeCell ref="C26:C28"/>
    <mergeCell ref="D26:E28"/>
    <mergeCell ref="F26:F28"/>
    <mergeCell ref="D30:E30"/>
    <mergeCell ref="D31:E31"/>
    <mergeCell ref="D32:E32"/>
    <mergeCell ref="D33:E33"/>
    <mergeCell ref="D34:E34"/>
    <mergeCell ref="J26:J28"/>
    <mergeCell ref="D44:E44"/>
    <mergeCell ref="D45:E45"/>
    <mergeCell ref="D46:E46"/>
    <mergeCell ref="C64:E64"/>
    <mergeCell ref="C65:E65"/>
    <mergeCell ref="C66:E66"/>
    <mergeCell ref="C67:E67"/>
    <mergeCell ref="C68:E68"/>
    <mergeCell ref="D35:E35"/>
    <mergeCell ref="D36:E36"/>
    <mergeCell ref="D37:E37"/>
    <mergeCell ref="D47:E47"/>
    <mergeCell ref="D38:E38"/>
    <mergeCell ref="D39:E39"/>
    <mergeCell ref="D42:E42"/>
    <mergeCell ref="D40:E40"/>
    <mergeCell ref="D41:E41"/>
    <mergeCell ref="D43:E43"/>
    <mergeCell ref="B52:C52"/>
    <mergeCell ref="B53:B54"/>
    <mergeCell ref="C53:E54"/>
    <mergeCell ref="F53:I54"/>
    <mergeCell ref="F55:I55"/>
  </mergeCells>
  <pageMargins left="0.12" right="0.23622047244094488" top="1.21" bottom="0.7" header="0.52" footer="0.9"/>
  <pageSetup paperSize="5" scale="66" orientation="portrait" horizontalDpi="4294967293" r:id="rId1"/>
  <rowBreaks count="3" manualBreakCount="3">
    <brk id="40" max="16383" man="1"/>
    <brk id="81" max="16383" man="1"/>
    <brk id="1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Mabruri, S. Sos</vt:lpstr>
      <vt:lpstr>'Mabruri, S. Sos'!Print_Area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2022-02-26T04:30:47Z</dcterms:modified>
</cp:coreProperties>
</file>